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2000" windowHeight="100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4" i="1" l="1"/>
  <c r="J23" i="1"/>
  <c r="J22" i="1"/>
  <c r="G21" i="1"/>
  <c r="I21" i="1" s="1"/>
  <c r="J21" i="1" s="1"/>
  <c r="G20" i="1"/>
  <c r="I20" i="1" s="1"/>
  <c r="J20" i="1" s="1"/>
  <c r="I19" i="1"/>
  <c r="J19" i="1" s="1"/>
  <c r="G18" i="1"/>
  <c r="I18" i="1" s="1"/>
  <c r="J18" i="1" s="1"/>
  <c r="G17" i="1"/>
  <c r="I17" i="1" s="1"/>
  <c r="J17" i="1" s="1"/>
  <c r="G16" i="1"/>
  <c r="I16" i="1" s="1"/>
  <c r="J16" i="1" s="1"/>
  <c r="G15" i="1"/>
  <c r="I15" i="1" s="1"/>
  <c r="J15" i="1" s="1"/>
  <c r="I14" i="1"/>
  <c r="J14" i="1" s="1"/>
  <c r="I13" i="1"/>
  <c r="J13" i="1" s="1"/>
  <c r="G12" i="1"/>
  <c r="I12" i="1" s="1"/>
  <c r="J12" i="1" s="1"/>
  <c r="G11" i="1"/>
  <c r="I11" i="1" s="1"/>
  <c r="J11" i="1" s="1"/>
  <c r="G10" i="1"/>
  <c r="D10" i="1"/>
  <c r="I10" i="1" s="1"/>
  <c r="J10" i="1" s="1"/>
  <c r="G9" i="1"/>
  <c r="D9" i="1"/>
  <c r="I9" i="1" s="1"/>
  <c r="J9" i="1" s="1"/>
  <c r="I8" i="1"/>
  <c r="J8" i="1" s="1"/>
  <c r="G8" i="1"/>
  <c r="G7" i="1"/>
  <c r="I7" i="1" s="1"/>
  <c r="J7" i="1" s="1"/>
  <c r="J6" i="1"/>
</calcChain>
</file>

<file path=xl/sharedStrings.xml><?xml version="1.0" encoding="utf-8"?>
<sst xmlns="http://schemas.openxmlformats.org/spreadsheetml/2006/main" count="102" uniqueCount="73">
  <si>
    <t>№ Ñ/Ñ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</si>
  <si>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</si>
  <si>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</si>
  <si>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</si>
  <si>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</si>
  <si>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</si>
  <si>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</si>
  <si>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</si>
  <si>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</si>
  <si>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</si>
  <si>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</si>
  <si>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</si>
  <si>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</si>
  <si>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</si>
  <si>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</si>
  <si>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</si>
  <si>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</si>
  <si>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</si>
  <si>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</si>
  <si>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</si>
  <si>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</si>
  <si>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</si>
  <si>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</si>
  <si>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</si>
  <si>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</si>
  <si>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</si>
  <si>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</si>
  <si>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</si>
  <si>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</si>
  <si>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ÏÙ</t>
  </si>
  <si>
    <t>Ù3</t>
  </si>
  <si>
    <t>Ù2</t>
  </si>
  <si>
    <t>Ù</t>
  </si>
  <si>
    <t>Наименование работ</t>
  </si>
  <si>
    <t>Ед.
Измерения</t>
  </si>
  <si>
    <t>Обьем</t>
  </si>
  <si>
    <t>Количество рабочих</t>
  </si>
  <si>
    <t>Наименование</t>
  </si>
  <si>
    <t>Кол-во</t>
  </si>
  <si>
    <t>Производительность в смену</t>
  </si>
  <si>
    <t>Количество смен</t>
  </si>
  <si>
    <t>Количество, дней</t>
  </si>
  <si>
    <t>Количество, месяц</t>
  </si>
  <si>
    <t>Месяцы</t>
  </si>
  <si>
    <t>Подготовительный период</t>
  </si>
  <si>
    <t>Профилирование грунтовых дорог</t>
  </si>
  <si>
    <t>Срезка верхнего слоя почвы с транспортировой, или выравниваним на месте.</t>
  </si>
  <si>
    <t>Выемка мягких грунтов с помощью экскаватора в отвал или с погрузкой</t>
  </si>
  <si>
    <t xml:space="preserve"> Выемка котлованов и траншей в полускальных грунтах</t>
  </si>
  <si>
    <t>Выравнивание и уплотнение дна и откосов бассейна суточного регулирования БСР, основания плотины, основания дорожного покрытия гребня и основания дна траншеи  К=0.9</t>
  </si>
  <si>
    <t xml:space="preserve">Создание подготовительного мягкого с песком слоя грунта с уплотнением </t>
  </si>
  <si>
    <t xml:space="preserve">Обратная засыпка защитного слоя трубы в траншее песком вручную, до  толщины 20 см над трубой, с уплотнением </t>
  </si>
  <si>
    <t>Обратная засыпка из ранее вынутого грунта вручную, в задней части подпора с уплотнением</t>
  </si>
  <si>
    <t>Обратная засыпка из ранее вынутого грунта механизмами, в задней части подпора с уплотнением</t>
  </si>
  <si>
    <t xml:space="preserve"> Создание подготовительных и защитных слоев толщиной 30 см каждый, расположенных под и над бентонитовым матом.</t>
  </si>
  <si>
    <t>Реализация конструкции тела плотины</t>
  </si>
  <si>
    <t xml:space="preserve">Расстилание бентонитового ковра </t>
  </si>
  <si>
    <t>Сухая каменная кладка</t>
  </si>
  <si>
    <t>Укладка монолитных и железобетонных конструкций.</t>
  </si>
  <si>
    <t>Монтаж и испытание стальных труб D426-630 мм</t>
  </si>
  <si>
    <t>Электромонтажные работы, солнечные панели, фотоэлектрическая система, видеонаблюдение.</t>
  </si>
  <si>
    <t>Прочие работы - благоустройство зоны строительства БСР, установка металлических ограждений и т. д.</t>
  </si>
  <si>
    <t>Уборка и вывоз строительного мусора</t>
  </si>
  <si>
    <t>Грейфер, бульдозер</t>
  </si>
  <si>
    <t>Бульдозер</t>
  </si>
  <si>
    <t>Экскаватор</t>
  </si>
  <si>
    <t>Бульдозер, каток</t>
  </si>
  <si>
    <t>Рабочий, уплотнитель</t>
  </si>
  <si>
    <t>Рабочий</t>
  </si>
  <si>
    <t>Рабочий, Бетонщик</t>
  </si>
  <si>
    <t>Монтажник</t>
  </si>
  <si>
    <t>Применимо</t>
  </si>
  <si>
    <t>График строительства ("Манаси ару БСР")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</si>
</sst>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textRotation="90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Обычный_Календарный график производства работ Корпус 42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84943</xdr:rowOff>
    </xdr:from>
    <xdr:to>
      <xdr:col>11</xdr:col>
      <xdr:colOff>164727</xdr:colOff>
      <xdr:row>5</xdr:row>
      <xdr:rowOff>84943</xdr:rowOff>
    </xdr:to>
    <xdr:cxnSp macro="">
      <xdr:nvCxnSpPr>
        <xdr:cNvPr id="2" name="Прямая соединительная линия 2"/>
        <xdr:cNvCxnSpPr/>
      </xdr:nvCxnSpPr>
      <xdr:spPr>
        <a:xfrm>
          <a:off x="8877300" y="1627993"/>
          <a:ext cx="164727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23</xdr:row>
      <xdr:rowOff>117984</xdr:rowOff>
    </xdr:from>
    <xdr:to>
      <xdr:col>28</xdr:col>
      <xdr:colOff>10467</xdr:colOff>
      <xdr:row>23</xdr:row>
      <xdr:rowOff>117985</xdr:rowOff>
    </xdr:to>
    <xdr:cxnSp macro="">
      <xdr:nvCxnSpPr>
        <xdr:cNvPr id="3" name="Прямая соединительная линия 2"/>
        <xdr:cNvCxnSpPr/>
      </xdr:nvCxnSpPr>
      <xdr:spPr>
        <a:xfrm flipV="1">
          <a:off x="15192375" y="12624309"/>
          <a:ext cx="10467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22151</xdr:colOff>
      <xdr:row>22</xdr:row>
      <xdr:rowOff>389168</xdr:rowOff>
    </xdr:from>
    <xdr:to>
      <xdr:col>27</xdr:col>
      <xdr:colOff>188285</xdr:colOff>
      <xdr:row>22</xdr:row>
      <xdr:rowOff>408959</xdr:rowOff>
    </xdr:to>
    <xdr:cxnSp macro="">
      <xdr:nvCxnSpPr>
        <xdr:cNvPr id="4" name="Прямая соединительная линия 11"/>
        <xdr:cNvCxnSpPr/>
      </xdr:nvCxnSpPr>
      <xdr:spPr>
        <a:xfrm>
          <a:off x="9642401" y="12133493"/>
          <a:ext cx="5366784" cy="19791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177209</xdr:colOff>
      <xdr:row>23</xdr:row>
      <xdr:rowOff>118879</xdr:rowOff>
    </xdr:from>
    <xdr:to>
      <xdr:col>28</xdr:col>
      <xdr:colOff>0</xdr:colOff>
      <xdr:row>23</xdr:row>
      <xdr:rowOff>118879</xdr:rowOff>
    </xdr:to>
    <xdr:cxnSp macro="">
      <xdr:nvCxnSpPr>
        <xdr:cNvPr id="5" name="Прямая соединительная линия 2"/>
        <xdr:cNvCxnSpPr/>
      </xdr:nvCxnSpPr>
      <xdr:spPr>
        <a:xfrm>
          <a:off x="14998109" y="12625204"/>
          <a:ext cx="194266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151840</xdr:colOff>
      <xdr:row>6</xdr:row>
      <xdr:rowOff>205407</xdr:rowOff>
    </xdr:from>
    <xdr:to>
      <xdr:col>12</xdr:col>
      <xdr:colOff>188285</xdr:colOff>
      <xdr:row>6</xdr:row>
      <xdr:rowOff>205407</xdr:rowOff>
    </xdr:to>
    <xdr:cxnSp macro="">
      <xdr:nvCxnSpPr>
        <xdr:cNvPr id="6" name="Прямая соединительная линия 2"/>
        <xdr:cNvCxnSpPr/>
      </xdr:nvCxnSpPr>
      <xdr:spPr>
        <a:xfrm>
          <a:off x="9029140" y="2596182"/>
          <a:ext cx="407920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346772</xdr:colOff>
      <xdr:row>8</xdr:row>
      <xdr:rowOff>200221</xdr:rowOff>
    </xdr:from>
    <xdr:to>
      <xdr:col>16</xdr:col>
      <xdr:colOff>332267</xdr:colOff>
      <xdr:row>8</xdr:row>
      <xdr:rowOff>200221</xdr:rowOff>
    </xdr:to>
    <xdr:cxnSp macro="">
      <xdr:nvCxnSpPr>
        <xdr:cNvPr id="7" name="Прямая соединительная линия 2"/>
        <xdr:cNvCxnSpPr/>
      </xdr:nvCxnSpPr>
      <xdr:spPr>
        <a:xfrm>
          <a:off x="9595547" y="2829121"/>
          <a:ext cx="147139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371799</xdr:colOff>
      <xdr:row>9</xdr:row>
      <xdr:rowOff>240706</xdr:rowOff>
    </xdr:from>
    <xdr:to>
      <xdr:col>23</xdr:col>
      <xdr:colOff>188285</xdr:colOff>
      <xdr:row>9</xdr:row>
      <xdr:rowOff>240706</xdr:rowOff>
    </xdr:to>
    <xdr:cxnSp macro="">
      <xdr:nvCxnSpPr>
        <xdr:cNvPr id="8" name="Прямая соединительная линия 2"/>
        <xdr:cNvCxnSpPr/>
      </xdr:nvCxnSpPr>
      <xdr:spPr>
        <a:xfrm>
          <a:off x="9992049" y="4298356"/>
          <a:ext cx="3531236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210048</xdr:colOff>
      <xdr:row>15</xdr:row>
      <xdr:rowOff>300220</xdr:rowOff>
    </xdr:from>
    <xdr:to>
      <xdr:col>19</xdr:col>
      <xdr:colOff>223322</xdr:colOff>
      <xdr:row>15</xdr:row>
      <xdr:rowOff>300220</xdr:rowOff>
    </xdr:to>
    <xdr:cxnSp macro="">
      <xdr:nvCxnSpPr>
        <xdr:cNvPr id="9" name="Прямая соединительная линия 2"/>
        <xdr:cNvCxnSpPr/>
      </xdr:nvCxnSpPr>
      <xdr:spPr>
        <a:xfrm>
          <a:off x="9458823" y="8491720"/>
          <a:ext cx="2613599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11076</xdr:colOff>
      <xdr:row>19</xdr:row>
      <xdr:rowOff>188065</xdr:rowOff>
    </xdr:from>
    <xdr:to>
      <xdr:col>27</xdr:col>
      <xdr:colOff>143983</xdr:colOff>
      <xdr:row>19</xdr:row>
      <xdr:rowOff>188065</xdr:rowOff>
    </xdr:to>
    <xdr:cxnSp macro="">
      <xdr:nvCxnSpPr>
        <xdr:cNvPr id="10" name="Прямая соединительная линия 2"/>
        <xdr:cNvCxnSpPr/>
      </xdr:nvCxnSpPr>
      <xdr:spPr>
        <a:xfrm>
          <a:off x="11117226" y="8427190"/>
          <a:ext cx="3847657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212643</xdr:colOff>
      <xdr:row>12</xdr:row>
      <xdr:rowOff>289470</xdr:rowOff>
    </xdr:from>
    <xdr:to>
      <xdr:col>20</xdr:col>
      <xdr:colOff>112888</xdr:colOff>
      <xdr:row>12</xdr:row>
      <xdr:rowOff>289470</xdr:rowOff>
    </xdr:to>
    <xdr:cxnSp macro="">
      <xdr:nvCxnSpPr>
        <xdr:cNvPr id="11" name="Прямая соединительная линия 2"/>
        <xdr:cNvCxnSpPr/>
      </xdr:nvCxnSpPr>
      <xdr:spPr>
        <a:xfrm>
          <a:off x="11318793" y="6471195"/>
          <a:ext cx="1014670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82763</xdr:colOff>
      <xdr:row>13</xdr:row>
      <xdr:rowOff>365339</xdr:rowOff>
    </xdr:from>
    <xdr:to>
      <xdr:col>21</xdr:col>
      <xdr:colOff>11076</xdr:colOff>
      <xdr:row>13</xdr:row>
      <xdr:rowOff>365339</xdr:rowOff>
    </xdr:to>
    <xdr:cxnSp macro="">
      <xdr:nvCxnSpPr>
        <xdr:cNvPr id="12" name="Прямая соединительная линия 2"/>
        <xdr:cNvCxnSpPr/>
      </xdr:nvCxnSpPr>
      <xdr:spPr>
        <a:xfrm>
          <a:off x="11188913" y="7185239"/>
          <a:ext cx="1414213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179706</xdr:colOff>
      <xdr:row>14</xdr:row>
      <xdr:rowOff>272455</xdr:rowOff>
    </xdr:from>
    <xdr:to>
      <xdr:col>22</xdr:col>
      <xdr:colOff>77529</xdr:colOff>
      <xdr:row>14</xdr:row>
      <xdr:rowOff>272455</xdr:rowOff>
    </xdr:to>
    <xdr:cxnSp macro="">
      <xdr:nvCxnSpPr>
        <xdr:cNvPr id="13" name="Прямая соединительная линия 2"/>
        <xdr:cNvCxnSpPr/>
      </xdr:nvCxnSpPr>
      <xdr:spPr>
        <a:xfrm>
          <a:off x="11285856" y="7768630"/>
          <a:ext cx="1755198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185067</xdr:colOff>
      <xdr:row>7</xdr:row>
      <xdr:rowOff>205407</xdr:rowOff>
    </xdr:from>
    <xdr:to>
      <xdr:col>13</xdr:col>
      <xdr:colOff>0</xdr:colOff>
      <xdr:row>7</xdr:row>
      <xdr:rowOff>205407</xdr:rowOff>
    </xdr:to>
    <xdr:cxnSp macro="">
      <xdr:nvCxnSpPr>
        <xdr:cNvPr id="14" name="Прямая соединительная линия 2"/>
        <xdr:cNvCxnSpPr/>
      </xdr:nvCxnSpPr>
      <xdr:spPr>
        <a:xfrm>
          <a:off x="9433842" y="3081957"/>
          <a:ext cx="186408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368923</xdr:colOff>
      <xdr:row>11</xdr:row>
      <xdr:rowOff>322496</xdr:rowOff>
    </xdr:from>
    <xdr:to>
      <xdr:col>18</xdr:col>
      <xdr:colOff>143983</xdr:colOff>
      <xdr:row>11</xdr:row>
      <xdr:rowOff>322496</xdr:rowOff>
    </xdr:to>
    <xdr:cxnSp macro="">
      <xdr:nvCxnSpPr>
        <xdr:cNvPr id="15" name="Прямая соединительная линия 2"/>
        <xdr:cNvCxnSpPr/>
      </xdr:nvCxnSpPr>
      <xdr:spPr>
        <a:xfrm>
          <a:off x="10732123" y="5866046"/>
          <a:ext cx="88948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3430</xdr:colOff>
      <xdr:row>20</xdr:row>
      <xdr:rowOff>167439</xdr:rowOff>
    </xdr:from>
    <xdr:to>
      <xdr:col>22</xdr:col>
      <xdr:colOff>55378</xdr:colOff>
      <xdr:row>20</xdr:row>
      <xdr:rowOff>167439</xdr:rowOff>
    </xdr:to>
    <xdr:cxnSp macro="">
      <xdr:nvCxnSpPr>
        <xdr:cNvPr id="16" name="Прямая соединительная линия 2"/>
        <xdr:cNvCxnSpPr/>
      </xdr:nvCxnSpPr>
      <xdr:spPr>
        <a:xfrm>
          <a:off x="11109580" y="10911639"/>
          <a:ext cx="1909323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10687</xdr:colOff>
      <xdr:row>10</xdr:row>
      <xdr:rowOff>422050</xdr:rowOff>
    </xdr:from>
    <xdr:to>
      <xdr:col>22</xdr:col>
      <xdr:colOff>166134</xdr:colOff>
      <xdr:row>10</xdr:row>
      <xdr:rowOff>422050</xdr:rowOff>
    </xdr:to>
    <xdr:cxnSp macro="">
      <xdr:nvCxnSpPr>
        <xdr:cNvPr id="17" name="Прямая соединительная линия 2"/>
        <xdr:cNvCxnSpPr/>
      </xdr:nvCxnSpPr>
      <xdr:spPr>
        <a:xfrm>
          <a:off x="10002412" y="5032150"/>
          <a:ext cx="3127247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24357</xdr:colOff>
      <xdr:row>16</xdr:row>
      <xdr:rowOff>245168</xdr:rowOff>
    </xdr:from>
    <xdr:to>
      <xdr:col>22</xdr:col>
      <xdr:colOff>0</xdr:colOff>
      <xdr:row>16</xdr:row>
      <xdr:rowOff>245168</xdr:rowOff>
    </xdr:to>
    <xdr:cxnSp macro="">
      <xdr:nvCxnSpPr>
        <xdr:cNvPr id="18" name="Прямая соединительная линия 2"/>
        <xdr:cNvCxnSpPr/>
      </xdr:nvCxnSpPr>
      <xdr:spPr>
        <a:xfrm>
          <a:off x="10387557" y="9198668"/>
          <a:ext cx="2575968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287577</xdr:colOff>
      <xdr:row>17</xdr:row>
      <xdr:rowOff>98866</xdr:rowOff>
    </xdr:from>
    <xdr:to>
      <xdr:col>22</xdr:col>
      <xdr:colOff>310117</xdr:colOff>
      <xdr:row>17</xdr:row>
      <xdr:rowOff>98866</xdr:rowOff>
    </xdr:to>
    <xdr:cxnSp macro="">
      <xdr:nvCxnSpPr>
        <xdr:cNvPr id="19" name="Прямая соединительная линия 2"/>
        <xdr:cNvCxnSpPr/>
      </xdr:nvCxnSpPr>
      <xdr:spPr>
        <a:xfrm>
          <a:off x="11393727" y="7976041"/>
          <a:ext cx="1879915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356625</xdr:colOff>
      <xdr:row>18</xdr:row>
      <xdr:rowOff>211941</xdr:rowOff>
    </xdr:from>
    <xdr:to>
      <xdr:col>26</xdr:col>
      <xdr:colOff>254738</xdr:colOff>
      <xdr:row>18</xdr:row>
      <xdr:rowOff>211941</xdr:rowOff>
    </xdr:to>
    <xdr:cxnSp macro="">
      <xdr:nvCxnSpPr>
        <xdr:cNvPr id="20" name="Прямая соединительная линия 2"/>
        <xdr:cNvCxnSpPr/>
      </xdr:nvCxnSpPr>
      <xdr:spPr>
        <a:xfrm>
          <a:off x="11834250" y="10022691"/>
          <a:ext cx="2869913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22151</xdr:colOff>
      <xdr:row>21</xdr:row>
      <xdr:rowOff>300545</xdr:rowOff>
    </xdr:from>
    <xdr:to>
      <xdr:col>27</xdr:col>
      <xdr:colOff>157190</xdr:colOff>
      <xdr:row>21</xdr:row>
      <xdr:rowOff>300545</xdr:rowOff>
    </xdr:to>
    <xdr:cxnSp macro="">
      <xdr:nvCxnSpPr>
        <xdr:cNvPr id="21" name="Прямая соединительная линия 2"/>
        <xdr:cNvCxnSpPr/>
      </xdr:nvCxnSpPr>
      <xdr:spPr>
        <a:xfrm>
          <a:off x="13357151" y="11425745"/>
          <a:ext cx="1620939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workbookViewId="0">
      <selection activeCell="H11" sqref="H11"/>
    </sheetView>
  </sheetViews>
  <sheetFormatPr defaultRowHeight="14.25" x14ac:dyDescent="0.25"/>
  <cols>
    <col min="1" max="1" width="3.85546875" style="21" customWidth="1"/>
    <col min="2" max="2" width="39.7109375" style="1" customWidth="1"/>
    <col min="3" max="3" width="5.85546875" style="1" customWidth="1"/>
    <col min="4" max="4" width="9.42578125" style="1" customWidth="1"/>
    <col min="5" max="5" width="12.28515625" style="1" customWidth="1"/>
    <col min="6" max="6" width="7" style="1" customWidth="1"/>
    <col min="7" max="7" width="12.28515625" style="1" customWidth="1"/>
    <col min="8" max="8" width="7.85546875" style="1" customWidth="1"/>
    <col min="9" max="9" width="10.42578125" style="1" customWidth="1"/>
    <col min="10" max="10" width="11.85546875" style="1" customWidth="1"/>
    <col min="11" max="11" width="9.85546875" style="1" customWidth="1"/>
    <col min="12" max="28" width="5.5703125" style="1" customWidth="1"/>
    <col min="29" max="42" width="2.85546875" style="1" customWidth="1"/>
    <col min="43" max="256" width="9.140625" style="1"/>
    <col min="257" max="257" width="3.85546875" style="1" customWidth="1"/>
    <col min="258" max="258" width="41" style="1" customWidth="1"/>
    <col min="259" max="259" width="5.85546875" style="1" customWidth="1"/>
    <col min="260" max="260" width="9.42578125" style="1" customWidth="1"/>
    <col min="261" max="261" width="12.28515625" style="1" customWidth="1"/>
    <col min="262" max="262" width="7" style="1" customWidth="1"/>
    <col min="263" max="263" width="12.28515625" style="1" customWidth="1"/>
    <col min="264" max="264" width="7.85546875" style="1" customWidth="1"/>
    <col min="265" max="265" width="10.42578125" style="1" customWidth="1"/>
    <col min="266" max="266" width="11.85546875" style="1" customWidth="1"/>
    <col min="267" max="267" width="11.28515625" style="1" customWidth="1"/>
    <col min="268" max="284" width="5.5703125" style="1" customWidth="1"/>
    <col min="285" max="298" width="2.85546875" style="1" customWidth="1"/>
    <col min="299" max="512" width="9.140625" style="1"/>
    <col min="513" max="513" width="3.85546875" style="1" customWidth="1"/>
    <col min="514" max="514" width="41" style="1" customWidth="1"/>
    <col min="515" max="515" width="5.85546875" style="1" customWidth="1"/>
    <col min="516" max="516" width="9.42578125" style="1" customWidth="1"/>
    <col min="517" max="517" width="12.28515625" style="1" customWidth="1"/>
    <col min="518" max="518" width="7" style="1" customWidth="1"/>
    <col min="519" max="519" width="12.28515625" style="1" customWidth="1"/>
    <col min="520" max="520" width="7.85546875" style="1" customWidth="1"/>
    <col min="521" max="521" width="10.42578125" style="1" customWidth="1"/>
    <col min="522" max="522" width="11.85546875" style="1" customWidth="1"/>
    <col min="523" max="523" width="11.28515625" style="1" customWidth="1"/>
    <col min="524" max="540" width="5.5703125" style="1" customWidth="1"/>
    <col min="541" max="554" width="2.85546875" style="1" customWidth="1"/>
    <col min="555" max="768" width="9.140625" style="1"/>
    <col min="769" max="769" width="3.85546875" style="1" customWidth="1"/>
    <col min="770" max="770" width="41" style="1" customWidth="1"/>
    <col min="771" max="771" width="5.85546875" style="1" customWidth="1"/>
    <col min="772" max="772" width="9.42578125" style="1" customWidth="1"/>
    <col min="773" max="773" width="12.28515625" style="1" customWidth="1"/>
    <col min="774" max="774" width="7" style="1" customWidth="1"/>
    <col min="775" max="775" width="12.28515625" style="1" customWidth="1"/>
    <col min="776" max="776" width="7.85546875" style="1" customWidth="1"/>
    <col min="777" max="777" width="10.42578125" style="1" customWidth="1"/>
    <col min="778" max="778" width="11.85546875" style="1" customWidth="1"/>
    <col min="779" max="779" width="11.28515625" style="1" customWidth="1"/>
    <col min="780" max="796" width="5.5703125" style="1" customWidth="1"/>
    <col min="797" max="810" width="2.85546875" style="1" customWidth="1"/>
    <col min="811" max="1024" width="9.140625" style="1"/>
    <col min="1025" max="1025" width="3.85546875" style="1" customWidth="1"/>
    <col min="1026" max="1026" width="41" style="1" customWidth="1"/>
    <col min="1027" max="1027" width="5.85546875" style="1" customWidth="1"/>
    <col min="1028" max="1028" width="9.42578125" style="1" customWidth="1"/>
    <col min="1029" max="1029" width="12.28515625" style="1" customWidth="1"/>
    <col min="1030" max="1030" width="7" style="1" customWidth="1"/>
    <col min="1031" max="1031" width="12.28515625" style="1" customWidth="1"/>
    <col min="1032" max="1032" width="7.85546875" style="1" customWidth="1"/>
    <col min="1033" max="1033" width="10.42578125" style="1" customWidth="1"/>
    <col min="1034" max="1034" width="11.85546875" style="1" customWidth="1"/>
    <col min="1035" max="1035" width="11.28515625" style="1" customWidth="1"/>
    <col min="1036" max="1052" width="5.5703125" style="1" customWidth="1"/>
    <col min="1053" max="1066" width="2.85546875" style="1" customWidth="1"/>
    <col min="1067" max="1280" width="9.140625" style="1"/>
    <col min="1281" max="1281" width="3.85546875" style="1" customWidth="1"/>
    <col min="1282" max="1282" width="41" style="1" customWidth="1"/>
    <col min="1283" max="1283" width="5.85546875" style="1" customWidth="1"/>
    <col min="1284" max="1284" width="9.42578125" style="1" customWidth="1"/>
    <col min="1285" max="1285" width="12.28515625" style="1" customWidth="1"/>
    <col min="1286" max="1286" width="7" style="1" customWidth="1"/>
    <col min="1287" max="1287" width="12.28515625" style="1" customWidth="1"/>
    <col min="1288" max="1288" width="7.85546875" style="1" customWidth="1"/>
    <col min="1289" max="1289" width="10.42578125" style="1" customWidth="1"/>
    <col min="1290" max="1290" width="11.85546875" style="1" customWidth="1"/>
    <col min="1291" max="1291" width="11.28515625" style="1" customWidth="1"/>
    <col min="1292" max="1308" width="5.5703125" style="1" customWidth="1"/>
    <col min="1309" max="1322" width="2.85546875" style="1" customWidth="1"/>
    <col min="1323" max="1536" width="9.140625" style="1"/>
    <col min="1537" max="1537" width="3.85546875" style="1" customWidth="1"/>
    <col min="1538" max="1538" width="41" style="1" customWidth="1"/>
    <col min="1539" max="1539" width="5.85546875" style="1" customWidth="1"/>
    <col min="1540" max="1540" width="9.42578125" style="1" customWidth="1"/>
    <col min="1541" max="1541" width="12.28515625" style="1" customWidth="1"/>
    <col min="1542" max="1542" width="7" style="1" customWidth="1"/>
    <col min="1543" max="1543" width="12.28515625" style="1" customWidth="1"/>
    <col min="1544" max="1544" width="7.85546875" style="1" customWidth="1"/>
    <col min="1545" max="1545" width="10.42578125" style="1" customWidth="1"/>
    <col min="1546" max="1546" width="11.85546875" style="1" customWidth="1"/>
    <col min="1547" max="1547" width="11.28515625" style="1" customWidth="1"/>
    <col min="1548" max="1564" width="5.5703125" style="1" customWidth="1"/>
    <col min="1565" max="1578" width="2.85546875" style="1" customWidth="1"/>
    <col min="1579" max="1792" width="9.140625" style="1"/>
    <col min="1793" max="1793" width="3.85546875" style="1" customWidth="1"/>
    <col min="1794" max="1794" width="41" style="1" customWidth="1"/>
    <col min="1795" max="1795" width="5.85546875" style="1" customWidth="1"/>
    <col min="1796" max="1796" width="9.42578125" style="1" customWidth="1"/>
    <col min="1797" max="1797" width="12.28515625" style="1" customWidth="1"/>
    <col min="1798" max="1798" width="7" style="1" customWidth="1"/>
    <col min="1799" max="1799" width="12.28515625" style="1" customWidth="1"/>
    <col min="1800" max="1800" width="7.85546875" style="1" customWidth="1"/>
    <col min="1801" max="1801" width="10.42578125" style="1" customWidth="1"/>
    <col min="1802" max="1802" width="11.85546875" style="1" customWidth="1"/>
    <col min="1803" max="1803" width="11.28515625" style="1" customWidth="1"/>
    <col min="1804" max="1820" width="5.5703125" style="1" customWidth="1"/>
    <col min="1821" max="1834" width="2.85546875" style="1" customWidth="1"/>
    <col min="1835" max="2048" width="9.140625" style="1"/>
    <col min="2049" max="2049" width="3.85546875" style="1" customWidth="1"/>
    <col min="2050" max="2050" width="41" style="1" customWidth="1"/>
    <col min="2051" max="2051" width="5.85546875" style="1" customWidth="1"/>
    <col min="2052" max="2052" width="9.42578125" style="1" customWidth="1"/>
    <col min="2053" max="2053" width="12.28515625" style="1" customWidth="1"/>
    <col min="2054" max="2054" width="7" style="1" customWidth="1"/>
    <col min="2055" max="2055" width="12.28515625" style="1" customWidth="1"/>
    <col min="2056" max="2056" width="7.85546875" style="1" customWidth="1"/>
    <col min="2057" max="2057" width="10.42578125" style="1" customWidth="1"/>
    <col min="2058" max="2058" width="11.85546875" style="1" customWidth="1"/>
    <col min="2059" max="2059" width="11.28515625" style="1" customWidth="1"/>
    <col min="2060" max="2076" width="5.5703125" style="1" customWidth="1"/>
    <col min="2077" max="2090" width="2.85546875" style="1" customWidth="1"/>
    <col min="2091" max="2304" width="9.140625" style="1"/>
    <col min="2305" max="2305" width="3.85546875" style="1" customWidth="1"/>
    <col min="2306" max="2306" width="41" style="1" customWidth="1"/>
    <col min="2307" max="2307" width="5.85546875" style="1" customWidth="1"/>
    <col min="2308" max="2308" width="9.42578125" style="1" customWidth="1"/>
    <col min="2309" max="2309" width="12.28515625" style="1" customWidth="1"/>
    <col min="2310" max="2310" width="7" style="1" customWidth="1"/>
    <col min="2311" max="2311" width="12.28515625" style="1" customWidth="1"/>
    <col min="2312" max="2312" width="7.85546875" style="1" customWidth="1"/>
    <col min="2313" max="2313" width="10.42578125" style="1" customWidth="1"/>
    <col min="2314" max="2314" width="11.85546875" style="1" customWidth="1"/>
    <col min="2315" max="2315" width="11.28515625" style="1" customWidth="1"/>
    <col min="2316" max="2332" width="5.5703125" style="1" customWidth="1"/>
    <col min="2333" max="2346" width="2.85546875" style="1" customWidth="1"/>
    <col min="2347" max="2560" width="9.140625" style="1"/>
    <col min="2561" max="2561" width="3.85546875" style="1" customWidth="1"/>
    <col min="2562" max="2562" width="41" style="1" customWidth="1"/>
    <col min="2563" max="2563" width="5.85546875" style="1" customWidth="1"/>
    <col min="2564" max="2564" width="9.42578125" style="1" customWidth="1"/>
    <col min="2565" max="2565" width="12.28515625" style="1" customWidth="1"/>
    <col min="2566" max="2566" width="7" style="1" customWidth="1"/>
    <col min="2567" max="2567" width="12.28515625" style="1" customWidth="1"/>
    <col min="2568" max="2568" width="7.85546875" style="1" customWidth="1"/>
    <col min="2569" max="2569" width="10.42578125" style="1" customWidth="1"/>
    <col min="2570" max="2570" width="11.85546875" style="1" customWidth="1"/>
    <col min="2571" max="2571" width="11.28515625" style="1" customWidth="1"/>
    <col min="2572" max="2588" width="5.5703125" style="1" customWidth="1"/>
    <col min="2589" max="2602" width="2.85546875" style="1" customWidth="1"/>
    <col min="2603" max="2816" width="9.140625" style="1"/>
    <col min="2817" max="2817" width="3.85546875" style="1" customWidth="1"/>
    <col min="2818" max="2818" width="41" style="1" customWidth="1"/>
    <col min="2819" max="2819" width="5.85546875" style="1" customWidth="1"/>
    <col min="2820" max="2820" width="9.42578125" style="1" customWidth="1"/>
    <col min="2821" max="2821" width="12.28515625" style="1" customWidth="1"/>
    <col min="2822" max="2822" width="7" style="1" customWidth="1"/>
    <col min="2823" max="2823" width="12.28515625" style="1" customWidth="1"/>
    <col min="2824" max="2824" width="7.85546875" style="1" customWidth="1"/>
    <col min="2825" max="2825" width="10.42578125" style="1" customWidth="1"/>
    <col min="2826" max="2826" width="11.85546875" style="1" customWidth="1"/>
    <col min="2827" max="2827" width="11.28515625" style="1" customWidth="1"/>
    <col min="2828" max="2844" width="5.5703125" style="1" customWidth="1"/>
    <col min="2845" max="2858" width="2.85546875" style="1" customWidth="1"/>
    <col min="2859" max="3072" width="9.140625" style="1"/>
    <col min="3073" max="3073" width="3.85546875" style="1" customWidth="1"/>
    <col min="3074" max="3074" width="41" style="1" customWidth="1"/>
    <col min="3075" max="3075" width="5.85546875" style="1" customWidth="1"/>
    <col min="3076" max="3076" width="9.42578125" style="1" customWidth="1"/>
    <col min="3077" max="3077" width="12.28515625" style="1" customWidth="1"/>
    <col min="3078" max="3078" width="7" style="1" customWidth="1"/>
    <col min="3079" max="3079" width="12.28515625" style="1" customWidth="1"/>
    <col min="3080" max="3080" width="7.85546875" style="1" customWidth="1"/>
    <col min="3081" max="3081" width="10.42578125" style="1" customWidth="1"/>
    <col min="3082" max="3082" width="11.85546875" style="1" customWidth="1"/>
    <col min="3083" max="3083" width="11.28515625" style="1" customWidth="1"/>
    <col min="3084" max="3100" width="5.5703125" style="1" customWidth="1"/>
    <col min="3101" max="3114" width="2.85546875" style="1" customWidth="1"/>
    <col min="3115" max="3328" width="9.140625" style="1"/>
    <col min="3329" max="3329" width="3.85546875" style="1" customWidth="1"/>
    <col min="3330" max="3330" width="41" style="1" customWidth="1"/>
    <col min="3331" max="3331" width="5.85546875" style="1" customWidth="1"/>
    <col min="3332" max="3332" width="9.42578125" style="1" customWidth="1"/>
    <col min="3333" max="3333" width="12.28515625" style="1" customWidth="1"/>
    <col min="3334" max="3334" width="7" style="1" customWidth="1"/>
    <col min="3335" max="3335" width="12.28515625" style="1" customWidth="1"/>
    <col min="3336" max="3336" width="7.85546875" style="1" customWidth="1"/>
    <col min="3337" max="3337" width="10.42578125" style="1" customWidth="1"/>
    <col min="3338" max="3338" width="11.85546875" style="1" customWidth="1"/>
    <col min="3339" max="3339" width="11.28515625" style="1" customWidth="1"/>
    <col min="3340" max="3356" width="5.5703125" style="1" customWidth="1"/>
    <col min="3357" max="3370" width="2.85546875" style="1" customWidth="1"/>
    <col min="3371" max="3584" width="9.140625" style="1"/>
    <col min="3585" max="3585" width="3.85546875" style="1" customWidth="1"/>
    <col min="3586" max="3586" width="41" style="1" customWidth="1"/>
    <col min="3587" max="3587" width="5.85546875" style="1" customWidth="1"/>
    <col min="3588" max="3588" width="9.42578125" style="1" customWidth="1"/>
    <col min="3589" max="3589" width="12.28515625" style="1" customWidth="1"/>
    <col min="3590" max="3590" width="7" style="1" customWidth="1"/>
    <col min="3591" max="3591" width="12.28515625" style="1" customWidth="1"/>
    <col min="3592" max="3592" width="7.85546875" style="1" customWidth="1"/>
    <col min="3593" max="3593" width="10.42578125" style="1" customWidth="1"/>
    <col min="3594" max="3594" width="11.85546875" style="1" customWidth="1"/>
    <col min="3595" max="3595" width="11.28515625" style="1" customWidth="1"/>
    <col min="3596" max="3612" width="5.5703125" style="1" customWidth="1"/>
    <col min="3613" max="3626" width="2.85546875" style="1" customWidth="1"/>
    <col min="3627" max="3840" width="9.140625" style="1"/>
    <col min="3841" max="3841" width="3.85546875" style="1" customWidth="1"/>
    <col min="3842" max="3842" width="41" style="1" customWidth="1"/>
    <col min="3843" max="3843" width="5.85546875" style="1" customWidth="1"/>
    <col min="3844" max="3844" width="9.42578125" style="1" customWidth="1"/>
    <col min="3845" max="3845" width="12.28515625" style="1" customWidth="1"/>
    <col min="3846" max="3846" width="7" style="1" customWidth="1"/>
    <col min="3847" max="3847" width="12.28515625" style="1" customWidth="1"/>
    <col min="3848" max="3848" width="7.85546875" style="1" customWidth="1"/>
    <col min="3849" max="3849" width="10.42578125" style="1" customWidth="1"/>
    <col min="3850" max="3850" width="11.85546875" style="1" customWidth="1"/>
    <col min="3851" max="3851" width="11.28515625" style="1" customWidth="1"/>
    <col min="3852" max="3868" width="5.5703125" style="1" customWidth="1"/>
    <col min="3869" max="3882" width="2.85546875" style="1" customWidth="1"/>
    <col min="3883" max="4096" width="9.140625" style="1"/>
    <col min="4097" max="4097" width="3.85546875" style="1" customWidth="1"/>
    <col min="4098" max="4098" width="41" style="1" customWidth="1"/>
    <col min="4099" max="4099" width="5.85546875" style="1" customWidth="1"/>
    <col min="4100" max="4100" width="9.42578125" style="1" customWidth="1"/>
    <col min="4101" max="4101" width="12.28515625" style="1" customWidth="1"/>
    <col min="4102" max="4102" width="7" style="1" customWidth="1"/>
    <col min="4103" max="4103" width="12.28515625" style="1" customWidth="1"/>
    <col min="4104" max="4104" width="7.85546875" style="1" customWidth="1"/>
    <col min="4105" max="4105" width="10.42578125" style="1" customWidth="1"/>
    <col min="4106" max="4106" width="11.85546875" style="1" customWidth="1"/>
    <col min="4107" max="4107" width="11.28515625" style="1" customWidth="1"/>
    <col min="4108" max="4124" width="5.5703125" style="1" customWidth="1"/>
    <col min="4125" max="4138" width="2.85546875" style="1" customWidth="1"/>
    <col min="4139" max="4352" width="9.140625" style="1"/>
    <col min="4353" max="4353" width="3.85546875" style="1" customWidth="1"/>
    <col min="4354" max="4354" width="41" style="1" customWidth="1"/>
    <col min="4355" max="4355" width="5.85546875" style="1" customWidth="1"/>
    <col min="4356" max="4356" width="9.42578125" style="1" customWidth="1"/>
    <col min="4357" max="4357" width="12.28515625" style="1" customWidth="1"/>
    <col min="4358" max="4358" width="7" style="1" customWidth="1"/>
    <col min="4359" max="4359" width="12.28515625" style="1" customWidth="1"/>
    <col min="4360" max="4360" width="7.85546875" style="1" customWidth="1"/>
    <col min="4361" max="4361" width="10.42578125" style="1" customWidth="1"/>
    <col min="4362" max="4362" width="11.85546875" style="1" customWidth="1"/>
    <col min="4363" max="4363" width="11.28515625" style="1" customWidth="1"/>
    <col min="4364" max="4380" width="5.5703125" style="1" customWidth="1"/>
    <col min="4381" max="4394" width="2.85546875" style="1" customWidth="1"/>
    <col min="4395" max="4608" width="9.140625" style="1"/>
    <col min="4609" max="4609" width="3.85546875" style="1" customWidth="1"/>
    <col min="4610" max="4610" width="41" style="1" customWidth="1"/>
    <col min="4611" max="4611" width="5.85546875" style="1" customWidth="1"/>
    <col min="4612" max="4612" width="9.42578125" style="1" customWidth="1"/>
    <col min="4613" max="4613" width="12.28515625" style="1" customWidth="1"/>
    <col min="4614" max="4614" width="7" style="1" customWidth="1"/>
    <col min="4615" max="4615" width="12.28515625" style="1" customWidth="1"/>
    <col min="4616" max="4616" width="7.85546875" style="1" customWidth="1"/>
    <col min="4617" max="4617" width="10.42578125" style="1" customWidth="1"/>
    <col min="4618" max="4618" width="11.85546875" style="1" customWidth="1"/>
    <col min="4619" max="4619" width="11.28515625" style="1" customWidth="1"/>
    <col min="4620" max="4636" width="5.5703125" style="1" customWidth="1"/>
    <col min="4637" max="4650" width="2.85546875" style="1" customWidth="1"/>
    <col min="4651" max="4864" width="9.140625" style="1"/>
    <col min="4865" max="4865" width="3.85546875" style="1" customWidth="1"/>
    <col min="4866" max="4866" width="41" style="1" customWidth="1"/>
    <col min="4867" max="4867" width="5.85546875" style="1" customWidth="1"/>
    <col min="4868" max="4868" width="9.42578125" style="1" customWidth="1"/>
    <col min="4869" max="4869" width="12.28515625" style="1" customWidth="1"/>
    <col min="4870" max="4870" width="7" style="1" customWidth="1"/>
    <col min="4871" max="4871" width="12.28515625" style="1" customWidth="1"/>
    <col min="4872" max="4872" width="7.85546875" style="1" customWidth="1"/>
    <col min="4873" max="4873" width="10.42578125" style="1" customWidth="1"/>
    <col min="4874" max="4874" width="11.85546875" style="1" customWidth="1"/>
    <col min="4875" max="4875" width="11.28515625" style="1" customWidth="1"/>
    <col min="4876" max="4892" width="5.5703125" style="1" customWidth="1"/>
    <col min="4893" max="4906" width="2.85546875" style="1" customWidth="1"/>
    <col min="4907" max="5120" width="9.140625" style="1"/>
    <col min="5121" max="5121" width="3.85546875" style="1" customWidth="1"/>
    <col min="5122" max="5122" width="41" style="1" customWidth="1"/>
    <col min="5123" max="5123" width="5.85546875" style="1" customWidth="1"/>
    <col min="5124" max="5124" width="9.42578125" style="1" customWidth="1"/>
    <col min="5125" max="5125" width="12.28515625" style="1" customWidth="1"/>
    <col min="5126" max="5126" width="7" style="1" customWidth="1"/>
    <col min="5127" max="5127" width="12.28515625" style="1" customWidth="1"/>
    <col min="5128" max="5128" width="7.85546875" style="1" customWidth="1"/>
    <col min="5129" max="5129" width="10.42578125" style="1" customWidth="1"/>
    <col min="5130" max="5130" width="11.85546875" style="1" customWidth="1"/>
    <col min="5131" max="5131" width="11.28515625" style="1" customWidth="1"/>
    <col min="5132" max="5148" width="5.5703125" style="1" customWidth="1"/>
    <col min="5149" max="5162" width="2.85546875" style="1" customWidth="1"/>
    <col min="5163" max="5376" width="9.140625" style="1"/>
    <col min="5377" max="5377" width="3.85546875" style="1" customWidth="1"/>
    <col min="5378" max="5378" width="41" style="1" customWidth="1"/>
    <col min="5379" max="5379" width="5.85546875" style="1" customWidth="1"/>
    <col min="5380" max="5380" width="9.42578125" style="1" customWidth="1"/>
    <col min="5381" max="5381" width="12.28515625" style="1" customWidth="1"/>
    <col min="5382" max="5382" width="7" style="1" customWidth="1"/>
    <col min="5383" max="5383" width="12.28515625" style="1" customWidth="1"/>
    <col min="5384" max="5384" width="7.85546875" style="1" customWidth="1"/>
    <col min="5385" max="5385" width="10.42578125" style="1" customWidth="1"/>
    <col min="5386" max="5386" width="11.85546875" style="1" customWidth="1"/>
    <col min="5387" max="5387" width="11.28515625" style="1" customWidth="1"/>
    <col min="5388" max="5404" width="5.5703125" style="1" customWidth="1"/>
    <col min="5405" max="5418" width="2.85546875" style="1" customWidth="1"/>
    <col min="5419" max="5632" width="9.140625" style="1"/>
    <col min="5633" max="5633" width="3.85546875" style="1" customWidth="1"/>
    <col min="5634" max="5634" width="41" style="1" customWidth="1"/>
    <col min="5635" max="5635" width="5.85546875" style="1" customWidth="1"/>
    <col min="5636" max="5636" width="9.42578125" style="1" customWidth="1"/>
    <col min="5637" max="5637" width="12.28515625" style="1" customWidth="1"/>
    <col min="5638" max="5638" width="7" style="1" customWidth="1"/>
    <col min="5639" max="5639" width="12.28515625" style="1" customWidth="1"/>
    <col min="5640" max="5640" width="7.85546875" style="1" customWidth="1"/>
    <col min="5641" max="5641" width="10.42578125" style="1" customWidth="1"/>
    <col min="5642" max="5642" width="11.85546875" style="1" customWidth="1"/>
    <col min="5643" max="5643" width="11.28515625" style="1" customWidth="1"/>
    <col min="5644" max="5660" width="5.5703125" style="1" customWidth="1"/>
    <col min="5661" max="5674" width="2.85546875" style="1" customWidth="1"/>
    <col min="5675" max="5888" width="9.140625" style="1"/>
    <col min="5889" max="5889" width="3.85546875" style="1" customWidth="1"/>
    <col min="5890" max="5890" width="41" style="1" customWidth="1"/>
    <col min="5891" max="5891" width="5.85546875" style="1" customWidth="1"/>
    <col min="5892" max="5892" width="9.42578125" style="1" customWidth="1"/>
    <col min="5893" max="5893" width="12.28515625" style="1" customWidth="1"/>
    <col min="5894" max="5894" width="7" style="1" customWidth="1"/>
    <col min="5895" max="5895" width="12.28515625" style="1" customWidth="1"/>
    <col min="5896" max="5896" width="7.85546875" style="1" customWidth="1"/>
    <col min="5897" max="5897" width="10.42578125" style="1" customWidth="1"/>
    <col min="5898" max="5898" width="11.85546875" style="1" customWidth="1"/>
    <col min="5899" max="5899" width="11.28515625" style="1" customWidth="1"/>
    <col min="5900" max="5916" width="5.5703125" style="1" customWidth="1"/>
    <col min="5917" max="5930" width="2.85546875" style="1" customWidth="1"/>
    <col min="5931" max="6144" width="9.140625" style="1"/>
    <col min="6145" max="6145" width="3.85546875" style="1" customWidth="1"/>
    <col min="6146" max="6146" width="41" style="1" customWidth="1"/>
    <col min="6147" max="6147" width="5.85546875" style="1" customWidth="1"/>
    <col min="6148" max="6148" width="9.42578125" style="1" customWidth="1"/>
    <col min="6149" max="6149" width="12.28515625" style="1" customWidth="1"/>
    <col min="6150" max="6150" width="7" style="1" customWidth="1"/>
    <col min="6151" max="6151" width="12.28515625" style="1" customWidth="1"/>
    <col min="6152" max="6152" width="7.85546875" style="1" customWidth="1"/>
    <col min="6153" max="6153" width="10.42578125" style="1" customWidth="1"/>
    <col min="6154" max="6154" width="11.85546875" style="1" customWidth="1"/>
    <col min="6155" max="6155" width="11.28515625" style="1" customWidth="1"/>
    <col min="6156" max="6172" width="5.5703125" style="1" customWidth="1"/>
    <col min="6173" max="6186" width="2.85546875" style="1" customWidth="1"/>
    <col min="6187" max="6400" width="9.140625" style="1"/>
    <col min="6401" max="6401" width="3.85546875" style="1" customWidth="1"/>
    <col min="6402" max="6402" width="41" style="1" customWidth="1"/>
    <col min="6403" max="6403" width="5.85546875" style="1" customWidth="1"/>
    <col min="6404" max="6404" width="9.42578125" style="1" customWidth="1"/>
    <col min="6405" max="6405" width="12.28515625" style="1" customWidth="1"/>
    <col min="6406" max="6406" width="7" style="1" customWidth="1"/>
    <col min="6407" max="6407" width="12.28515625" style="1" customWidth="1"/>
    <col min="6408" max="6408" width="7.85546875" style="1" customWidth="1"/>
    <col min="6409" max="6409" width="10.42578125" style="1" customWidth="1"/>
    <col min="6410" max="6410" width="11.85546875" style="1" customWidth="1"/>
    <col min="6411" max="6411" width="11.28515625" style="1" customWidth="1"/>
    <col min="6412" max="6428" width="5.5703125" style="1" customWidth="1"/>
    <col min="6429" max="6442" width="2.85546875" style="1" customWidth="1"/>
    <col min="6443" max="6656" width="9.140625" style="1"/>
    <col min="6657" max="6657" width="3.85546875" style="1" customWidth="1"/>
    <col min="6658" max="6658" width="41" style="1" customWidth="1"/>
    <col min="6659" max="6659" width="5.85546875" style="1" customWidth="1"/>
    <col min="6660" max="6660" width="9.42578125" style="1" customWidth="1"/>
    <col min="6661" max="6661" width="12.28515625" style="1" customWidth="1"/>
    <col min="6662" max="6662" width="7" style="1" customWidth="1"/>
    <col min="6663" max="6663" width="12.28515625" style="1" customWidth="1"/>
    <col min="6664" max="6664" width="7.85546875" style="1" customWidth="1"/>
    <col min="6665" max="6665" width="10.42578125" style="1" customWidth="1"/>
    <col min="6666" max="6666" width="11.85546875" style="1" customWidth="1"/>
    <col min="6667" max="6667" width="11.28515625" style="1" customWidth="1"/>
    <col min="6668" max="6684" width="5.5703125" style="1" customWidth="1"/>
    <col min="6685" max="6698" width="2.85546875" style="1" customWidth="1"/>
    <col min="6699" max="6912" width="9.140625" style="1"/>
    <col min="6913" max="6913" width="3.85546875" style="1" customWidth="1"/>
    <col min="6914" max="6914" width="41" style="1" customWidth="1"/>
    <col min="6915" max="6915" width="5.85546875" style="1" customWidth="1"/>
    <col min="6916" max="6916" width="9.42578125" style="1" customWidth="1"/>
    <col min="6917" max="6917" width="12.28515625" style="1" customWidth="1"/>
    <col min="6918" max="6918" width="7" style="1" customWidth="1"/>
    <col min="6919" max="6919" width="12.28515625" style="1" customWidth="1"/>
    <col min="6920" max="6920" width="7.85546875" style="1" customWidth="1"/>
    <col min="6921" max="6921" width="10.42578125" style="1" customWidth="1"/>
    <col min="6922" max="6922" width="11.85546875" style="1" customWidth="1"/>
    <col min="6923" max="6923" width="11.28515625" style="1" customWidth="1"/>
    <col min="6924" max="6940" width="5.5703125" style="1" customWidth="1"/>
    <col min="6941" max="6954" width="2.85546875" style="1" customWidth="1"/>
    <col min="6955" max="7168" width="9.140625" style="1"/>
    <col min="7169" max="7169" width="3.85546875" style="1" customWidth="1"/>
    <col min="7170" max="7170" width="41" style="1" customWidth="1"/>
    <col min="7171" max="7171" width="5.85546875" style="1" customWidth="1"/>
    <col min="7172" max="7172" width="9.42578125" style="1" customWidth="1"/>
    <col min="7173" max="7173" width="12.28515625" style="1" customWidth="1"/>
    <col min="7174" max="7174" width="7" style="1" customWidth="1"/>
    <col min="7175" max="7175" width="12.28515625" style="1" customWidth="1"/>
    <col min="7176" max="7176" width="7.85546875" style="1" customWidth="1"/>
    <col min="7177" max="7177" width="10.42578125" style="1" customWidth="1"/>
    <col min="7178" max="7178" width="11.85546875" style="1" customWidth="1"/>
    <col min="7179" max="7179" width="11.28515625" style="1" customWidth="1"/>
    <col min="7180" max="7196" width="5.5703125" style="1" customWidth="1"/>
    <col min="7197" max="7210" width="2.85546875" style="1" customWidth="1"/>
    <col min="7211" max="7424" width="9.140625" style="1"/>
    <col min="7425" max="7425" width="3.85546875" style="1" customWidth="1"/>
    <col min="7426" max="7426" width="41" style="1" customWidth="1"/>
    <col min="7427" max="7427" width="5.85546875" style="1" customWidth="1"/>
    <col min="7428" max="7428" width="9.42578125" style="1" customWidth="1"/>
    <col min="7429" max="7429" width="12.28515625" style="1" customWidth="1"/>
    <col min="7430" max="7430" width="7" style="1" customWidth="1"/>
    <col min="7431" max="7431" width="12.28515625" style="1" customWidth="1"/>
    <col min="7432" max="7432" width="7.85546875" style="1" customWidth="1"/>
    <col min="7433" max="7433" width="10.42578125" style="1" customWidth="1"/>
    <col min="7434" max="7434" width="11.85546875" style="1" customWidth="1"/>
    <col min="7435" max="7435" width="11.28515625" style="1" customWidth="1"/>
    <col min="7436" max="7452" width="5.5703125" style="1" customWidth="1"/>
    <col min="7453" max="7466" width="2.85546875" style="1" customWidth="1"/>
    <col min="7467" max="7680" width="9.140625" style="1"/>
    <col min="7681" max="7681" width="3.85546875" style="1" customWidth="1"/>
    <col min="7682" max="7682" width="41" style="1" customWidth="1"/>
    <col min="7683" max="7683" width="5.85546875" style="1" customWidth="1"/>
    <col min="7684" max="7684" width="9.42578125" style="1" customWidth="1"/>
    <col min="7685" max="7685" width="12.28515625" style="1" customWidth="1"/>
    <col min="7686" max="7686" width="7" style="1" customWidth="1"/>
    <col min="7687" max="7687" width="12.28515625" style="1" customWidth="1"/>
    <col min="7688" max="7688" width="7.85546875" style="1" customWidth="1"/>
    <col min="7689" max="7689" width="10.42578125" style="1" customWidth="1"/>
    <col min="7690" max="7690" width="11.85546875" style="1" customWidth="1"/>
    <col min="7691" max="7691" width="11.28515625" style="1" customWidth="1"/>
    <col min="7692" max="7708" width="5.5703125" style="1" customWidth="1"/>
    <col min="7709" max="7722" width="2.85546875" style="1" customWidth="1"/>
    <col min="7723" max="7936" width="9.140625" style="1"/>
    <col min="7937" max="7937" width="3.85546875" style="1" customWidth="1"/>
    <col min="7938" max="7938" width="41" style="1" customWidth="1"/>
    <col min="7939" max="7939" width="5.85546875" style="1" customWidth="1"/>
    <col min="7940" max="7940" width="9.42578125" style="1" customWidth="1"/>
    <col min="7941" max="7941" width="12.28515625" style="1" customWidth="1"/>
    <col min="7942" max="7942" width="7" style="1" customWidth="1"/>
    <col min="7943" max="7943" width="12.28515625" style="1" customWidth="1"/>
    <col min="7944" max="7944" width="7.85546875" style="1" customWidth="1"/>
    <col min="7945" max="7945" width="10.42578125" style="1" customWidth="1"/>
    <col min="7946" max="7946" width="11.85546875" style="1" customWidth="1"/>
    <col min="7947" max="7947" width="11.28515625" style="1" customWidth="1"/>
    <col min="7948" max="7964" width="5.5703125" style="1" customWidth="1"/>
    <col min="7965" max="7978" width="2.85546875" style="1" customWidth="1"/>
    <col min="7979" max="8192" width="9.140625" style="1"/>
    <col min="8193" max="8193" width="3.85546875" style="1" customWidth="1"/>
    <col min="8194" max="8194" width="41" style="1" customWidth="1"/>
    <col min="8195" max="8195" width="5.85546875" style="1" customWidth="1"/>
    <col min="8196" max="8196" width="9.42578125" style="1" customWidth="1"/>
    <col min="8197" max="8197" width="12.28515625" style="1" customWidth="1"/>
    <col min="8198" max="8198" width="7" style="1" customWidth="1"/>
    <col min="8199" max="8199" width="12.28515625" style="1" customWidth="1"/>
    <col min="8200" max="8200" width="7.85546875" style="1" customWidth="1"/>
    <col min="8201" max="8201" width="10.42578125" style="1" customWidth="1"/>
    <col min="8202" max="8202" width="11.85546875" style="1" customWidth="1"/>
    <col min="8203" max="8203" width="11.28515625" style="1" customWidth="1"/>
    <col min="8204" max="8220" width="5.5703125" style="1" customWidth="1"/>
    <col min="8221" max="8234" width="2.85546875" style="1" customWidth="1"/>
    <col min="8235" max="8448" width="9.140625" style="1"/>
    <col min="8449" max="8449" width="3.85546875" style="1" customWidth="1"/>
    <col min="8450" max="8450" width="41" style="1" customWidth="1"/>
    <col min="8451" max="8451" width="5.85546875" style="1" customWidth="1"/>
    <col min="8452" max="8452" width="9.42578125" style="1" customWidth="1"/>
    <col min="8453" max="8453" width="12.28515625" style="1" customWidth="1"/>
    <col min="8454" max="8454" width="7" style="1" customWidth="1"/>
    <col min="8455" max="8455" width="12.28515625" style="1" customWidth="1"/>
    <col min="8456" max="8456" width="7.85546875" style="1" customWidth="1"/>
    <col min="8457" max="8457" width="10.42578125" style="1" customWidth="1"/>
    <col min="8458" max="8458" width="11.85546875" style="1" customWidth="1"/>
    <col min="8459" max="8459" width="11.28515625" style="1" customWidth="1"/>
    <col min="8460" max="8476" width="5.5703125" style="1" customWidth="1"/>
    <col min="8477" max="8490" width="2.85546875" style="1" customWidth="1"/>
    <col min="8491" max="8704" width="9.140625" style="1"/>
    <col min="8705" max="8705" width="3.85546875" style="1" customWidth="1"/>
    <col min="8706" max="8706" width="41" style="1" customWidth="1"/>
    <col min="8707" max="8707" width="5.85546875" style="1" customWidth="1"/>
    <col min="8708" max="8708" width="9.42578125" style="1" customWidth="1"/>
    <col min="8709" max="8709" width="12.28515625" style="1" customWidth="1"/>
    <col min="8710" max="8710" width="7" style="1" customWidth="1"/>
    <col min="8711" max="8711" width="12.28515625" style="1" customWidth="1"/>
    <col min="8712" max="8712" width="7.85546875" style="1" customWidth="1"/>
    <col min="8713" max="8713" width="10.42578125" style="1" customWidth="1"/>
    <col min="8714" max="8714" width="11.85546875" style="1" customWidth="1"/>
    <col min="8715" max="8715" width="11.28515625" style="1" customWidth="1"/>
    <col min="8716" max="8732" width="5.5703125" style="1" customWidth="1"/>
    <col min="8733" max="8746" width="2.85546875" style="1" customWidth="1"/>
    <col min="8747" max="8960" width="9.140625" style="1"/>
    <col min="8961" max="8961" width="3.85546875" style="1" customWidth="1"/>
    <col min="8962" max="8962" width="41" style="1" customWidth="1"/>
    <col min="8963" max="8963" width="5.85546875" style="1" customWidth="1"/>
    <col min="8964" max="8964" width="9.42578125" style="1" customWidth="1"/>
    <col min="8965" max="8965" width="12.28515625" style="1" customWidth="1"/>
    <col min="8966" max="8966" width="7" style="1" customWidth="1"/>
    <col min="8967" max="8967" width="12.28515625" style="1" customWidth="1"/>
    <col min="8968" max="8968" width="7.85546875" style="1" customWidth="1"/>
    <col min="8969" max="8969" width="10.42578125" style="1" customWidth="1"/>
    <col min="8970" max="8970" width="11.85546875" style="1" customWidth="1"/>
    <col min="8971" max="8971" width="11.28515625" style="1" customWidth="1"/>
    <col min="8972" max="8988" width="5.5703125" style="1" customWidth="1"/>
    <col min="8989" max="9002" width="2.85546875" style="1" customWidth="1"/>
    <col min="9003" max="9216" width="9.140625" style="1"/>
    <col min="9217" max="9217" width="3.85546875" style="1" customWidth="1"/>
    <col min="9218" max="9218" width="41" style="1" customWidth="1"/>
    <col min="9219" max="9219" width="5.85546875" style="1" customWidth="1"/>
    <col min="9220" max="9220" width="9.42578125" style="1" customWidth="1"/>
    <col min="9221" max="9221" width="12.28515625" style="1" customWidth="1"/>
    <col min="9222" max="9222" width="7" style="1" customWidth="1"/>
    <col min="9223" max="9223" width="12.28515625" style="1" customWidth="1"/>
    <col min="9224" max="9224" width="7.85546875" style="1" customWidth="1"/>
    <col min="9225" max="9225" width="10.42578125" style="1" customWidth="1"/>
    <col min="9226" max="9226" width="11.85546875" style="1" customWidth="1"/>
    <col min="9227" max="9227" width="11.28515625" style="1" customWidth="1"/>
    <col min="9228" max="9244" width="5.5703125" style="1" customWidth="1"/>
    <col min="9245" max="9258" width="2.85546875" style="1" customWidth="1"/>
    <col min="9259" max="9472" width="9.140625" style="1"/>
    <col min="9473" max="9473" width="3.85546875" style="1" customWidth="1"/>
    <col min="9474" max="9474" width="41" style="1" customWidth="1"/>
    <col min="9475" max="9475" width="5.85546875" style="1" customWidth="1"/>
    <col min="9476" max="9476" width="9.42578125" style="1" customWidth="1"/>
    <col min="9477" max="9477" width="12.28515625" style="1" customWidth="1"/>
    <col min="9478" max="9478" width="7" style="1" customWidth="1"/>
    <col min="9479" max="9479" width="12.28515625" style="1" customWidth="1"/>
    <col min="9480" max="9480" width="7.85546875" style="1" customWidth="1"/>
    <col min="9481" max="9481" width="10.42578125" style="1" customWidth="1"/>
    <col min="9482" max="9482" width="11.85546875" style="1" customWidth="1"/>
    <col min="9483" max="9483" width="11.28515625" style="1" customWidth="1"/>
    <col min="9484" max="9500" width="5.5703125" style="1" customWidth="1"/>
    <col min="9501" max="9514" width="2.85546875" style="1" customWidth="1"/>
    <col min="9515" max="9728" width="9.140625" style="1"/>
    <col min="9729" max="9729" width="3.85546875" style="1" customWidth="1"/>
    <col min="9730" max="9730" width="41" style="1" customWidth="1"/>
    <col min="9731" max="9731" width="5.85546875" style="1" customWidth="1"/>
    <col min="9732" max="9732" width="9.42578125" style="1" customWidth="1"/>
    <col min="9733" max="9733" width="12.28515625" style="1" customWidth="1"/>
    <col min="9734" max="9734" width="7" style="1" customWidth="1"/>
    <col min="9735" max="9735" width="12.28515625" style="1" customWidth="1"/>
    <col min="9736" max="9736" width="7.85546875" style="1" customWidth="1"/>
    <col min="9737" max="9737" width="10.42578125" style="1" customWidth="1"/>
    <col min="9738" max="9738" width="11.85546875" style="1" customWidth="1"/>
    <col min="9739" max="9739" width="11.28515625" style="1" customWidth="1"/>
    <col min="9740" max="9756" width="5.5703125" style="1" customWidth="1"/>
    <col min="9757" max="9770" width="2.85546875" style="1" customWidth="1"/>
    <col min="9771" max="9984" width="9.140625" style="1"/>
    <col min="9985" max="9985" width="3.85546875" style="1" customWidth="1"/>
    <col min="9986" max="9986" width="41" style="1" customWidth="1"/>
    <col min="9987" max="9987" width="5.85546875" style="1" customWidth="1"/>
    <col min="9988" max="9988" width="9.42578125" style="1" customWidth="1"/>
    <col min="9989" max="9989" width="12.28515625" style="1" customWidth="1"/>
    <col min="9990" max="9990" width="7" style="1" customWidth="1"/>
    <col min="9991" max="9991" width="12.28515625" style="1" customWidth="1"/>
    <col min="9992" max="9992" width="7.85546875" style="1" customWidth="1"/>
    <col min="9993" max="9993" width="10.42578125" style="1" customWidth="1"/>
    <col min="9994" max="9994" width="11.85546875" style="1" customWidth="1"/>
    <col min="9995" max="9995" width="11.28515625" style="1" customWidth="1"/>
    <col min="9996" max="10012" width="5.5703125" style="1" customWidth="1"/>
    <col min="10013" max="10026" width="2.85546875" style="1" customWidth="1"/>
    <col min="10027" max="10240" width="9.140625" style="1"/>
    <col min="10241" max="10241" width="3.85546875" style="1" customWidth="1"/>
    <col min="10242" max="10242" width="41" style="1" customWidth="1"/>
    <col min="10243" max="10243" width="5.85546875" style="1" customWidth="1"/>
    <col min="10244" max="10244" width="9.42578125" style="1" customWidth="1"/>
    <col min="10245" max="10245" width="12.28515625" style="1" customWidth="1"/>
    <col min="10246" max="10246" width="7" style="1" customWidth="1"/>
    <col min="10247" max="10247" width="12.28515625" style="1" customWidth="1"/>
    <col min="10248" max="10248" width="7.85546875" style="1" customWidth="1"/>
    <col min="10249" max="10249" width="10.42578125" style="1" customWidth="1"/>
    <col min="10250" max="10250" width="11.85546875" style="1" customWidth="1"/>
    <col min="10251" max="10251" width="11.28515625" style="1" customWidth="1"/>
    <col min="10252" max="10268" width="5.5703125" style="1" customWidth="1"/>
    <col min="10269" max="10282" width="2.85546875" style="1" customWidth="1"/>
    <col min="10283" max="10496" width="9.140625" style="1"/>
    <col min="10497" max="10497" width="3.85546875" style="1" customWidth="1"/>
    <col min="10498" max="10498" width="41" style="1" customWidth="1"/>
    <col min="10499" max="10499" width="5.85546875" style="1" customWidth="1"/>
    <col min="10500" max="10500" width="9.42578125" style="1" customWidth="1"/>
    <col min="10501" max="10501" width="12.28515625" style="1" customWidth="1"/>
    <col min="10502" max="10502" width="7" style="1" customWidth="1"/>
    <col min="10503" max="10503" width="12.28515625" style="1" customWidth="1"/>
    <col min="10504" max="10504" width="7.85546875" style="1" customWidth="1"/>
    <col min="10505" max="10505" width="10.42578125" style="1" customWidth="1"/>
    <col min="10506" max="10506" width="11.85546875" style="1" customWidth="1"/>
    <col min="10507" max="10507" width="11.28515625" style="1" customWidth="1"/>
    <col min="10508" max="10524" width="5.5703125" style="1" customWidth="1"/>
    <col min="10525" max="10538" width="2.85546875" style="1" customWidth="1"/>
    <col min="10539" max="10752" width="9.140625" style="1"/>
    <col min="10753" max="10753" width="3.85546875" style="1" customWidth="1"/>
    <col min="10754" max="10754" width="41" style="1" customWidth="1"/>
    <col min="10755" max="10755" width="5.85546875" style="1" customWidth="1"/>
    <col min="10756" max="10756" width="9.42578125" style="1" customWidth="1"/>
    <col min="10757" max="10757" width="12.28515625" style="1" customWidth="1"/>
    <col min="10758" max="10758" width="7" style="1" customWidth="1"/>
    <col min="10759" max="10759" width="12.28515625" style="1" customWidth="1"/>
    <col min="10760" max="10760" width="7.85546875" style="1" customWidth="1"/>
    <col min="10761" max="10761" width="10.42578125" style="1" customWidth="1"/>
    <col min="10762" max="10762" width="11.85546875" style="1" customWidth="1"/>
    <col min="10763" max="10763" width="11.28515625" style="1" customWidth="1"/>
    <col min="10764" max="10780" width="5.5703125" style="1" customWidth="1"/>
    <col min="10781" max="10794" width="2.85546875" style="1" customWidth="1"/>
    <col min="10795" max="11008" width="9.140625" style="1"/>
    <col min="11009" max="11009" width="3.85546875" style="1" customWidth="1"/>
    <col min="11010" max="11010" width="41" style="1" customWidth="1"/>
    <col min="11011" max="11011" width="5.85546875" style="1" customWidth="1"/>
    <col min="11012" max="11012" width="9.42578125" style="1" customWidth="1"/>
    <col min="11013" max="11013" width="12.28515625" style="1" customWidth="1"/>
    <col min="11014" max="11014" width="7" style="1" customWidth="1"/>
    <col min="11015" max="11015" width="12.28515625" style="1" customWidth="1"/>
    <col min="11016" max="11016" width="7.85546875" style="1" customWidth="1"/>
    <col min="11017" max="11017" width="10.42578125" style="1" customWidth="1"/>
    <col min="11018" max="11018" width="11.85546875" style="1" customWidth="1"/>
    <col min="11019" max="11019" width="11.28515625" style="1" customWidth="1"/>
    <col min="11020" max="11036" width="5.5703125" style="1" customWidth="1"/>
    <col min="11037" max="11050" width="2.85546875" style="1" customWidth="1"/>
    <col min="11051" max="11264" width="9.140625" style="1"/>
    <col min="11265" max="11265" width="3.85546875" style="1" customWidth="1"/>
    <col min="11266" max="11266" width="41" style="1" customWidth="1"/>
    <col min="11267" max="11267" width="5.85546875" style="1" customWidth="1"/>
    <col min="11268" max="11268" width="9.42578125" style="1" customWidth="1"/>
    <col min="11269" max="11269" width="12.28515625" style="1" customWidth="1"/>
    <col min="11270" max="11270" width="7" style="1" customWidth="1"/>
    <col min="11271" max="11271" width="12.28515625" style="1" customWidth="1"/>
    <col min="11272" max="11272" width="7.85546875" style="1" customWidth="1"/>
    <col min="11273" max="11273" width="10.42578125" style="1" customWidth="1"/>
    <col min="11274" max="11274" width="11.85546875" style="1" customWidth="1"/>
    <col min="11275" max="11275" width="11.28515625" style="1" customWidth="1"/>
    <col min="11276" max="11292" width="5.5703125" style="1" customWidth="1"/>
    <col min="11293" max="11306" width="2.85546875" style="1" customWidth="1"/>
    <col min="11307" max="11520" width="9.140625" style="1"/>
    <col min="11521" max="11521" width="3.85546875" style="1" customWidth="1"/>
    <col min="11522" max="11522" width="41" style="1" customWidth="1"/>
    <col min="11523" max="11523" width="5.85546875" style="1" customWidth="1"/>
    <col min="11524" max="11524" width="9.42578125" style="1" customWidth="1"/>
    <col min="11525" max="11525" width="12.28515625" style="1" customWidth="1"/>
    <col min="11526" max="11526" width="7" style="1" customWidth="1"/>
    <col min="11527" max="11527" width="12.28515625" style="1" customWidth="1"/>
    <col min="11528" max="11528" width="7.85546875" style="1" customWidth="1"/>
    <col min="11529" max="11529" width="10.42578125" style="1" customWidth="1"/>
    <col min="11530" max="11530" width="11.85546875" style="1" customWidth="1"/>
    <col min="11531" max="11531" width="11.28515625" style="1" customWidth="1"/>
    <col min="11532" max="11548" width="5.5703125" style="1" customWidth="1"/>
    <col min="11549" max="11562" width="2.85546875" style="1" customWidth="1"/>
    <col min="11563" max="11776" width="9.140625" style="1"/>
    <col min="11777" max="11777" width="3.85546875" style="1" customWidth="1"/>
    <col min="11778" max="11778" width="41" style="1" customWidth="1"/>
    <col min="11779" max="11779" width="5.85546875" style="1" customWidth="1"/>
    <col min="11780" max="11780" width="9.42578125" style="1" customWidth="1"/>
    <col min="11781" max="11781" width="12.28515625" style="1" customWidth="1"/>
    <col min="11782" max="11782" width="7" style="1" customWidth="1"/>
    <col min="11783" max="11783" width="12.28515625" style="1" customWidth="1"/>
    <col min="11784" max="11784" width="7.85546875" style="1" customWidth="1"/>
    <col min="11785" max="11785" width="10.42578125" style="1" customWidth="1"/>
    <col min="11786" max="11786" width="11.85546875" style="1" customWidth="1"/>
    <col min="11787" max="11787" width="11.28515625" style="1" customWidth="1"/>
    <col min="11788" max="11804" width="5.5703125" style="1" customWidth="1"/>
    <col min="11805" max="11818" width="2.85546875" style="1" customWidth="1"/>
    <col min="11819" max="12032" width="9.140625" style="1"/>
    <col min="12033" max="12033" width="3.85546875" style="1" customWidth="1"/>
    <col min="12034" max="12034" width="41" style="1" customWidth="1"/>
    <col min="12035" max="12035" width="5.85546875" style="1" customWidth="1"/>
    <col min="12036" max="12036" width="9.42578125" style="1" customWidth="1"/>
    <col min="12037" max="12037" width="12.28515625" style="1" customWidth="1"/>
    <col min="12038" max="12038" width="7" style="1" customWidth="1"/>
    <col min="12039" max="12039" width="12.28515625" style="1" customWidth="1"/>
    <col min="12040" max="12040" width="7.85546875" style="1" customWidth="1"/>
    <col min="12041" max="12041" width="10.42578125" style="1" customWidth="1"/>
    <col min="12042" max="12042" width="11.85546875" style="1" customWidth="1"/>
    <col min="12043" max="12043" width="11.28515625" style="1" customWidth="1"/>
    <col min="12044" max="12060" width="5.5703125" style="1" customWidth="1"/>
    <col min="12061" max="12074" width="2.85546875" style="1" customWidth="1"/>
    <col min="12075" max="12288" width="9.140625" style="1"/>
    <col min="12289" max="12289" width="3.85546875" style="1" customWidth="1"/>
    <col min="12290" max="12290" width="41" style="1" customWidth="1"/>
    <col min="12291" max="12291" width="5.85546875" style="1" customWidth="1"/>
    <col min="12292" max="12292" width="9.42578125" style="1" customWidth="1"/>
    <col min="12293" max="12293" width="12.28515625" style="1" customWidth="1"/>
    <col min="12294" max="12294" width="7" style="1" customWidth="1"/>
    <col min="12295" max="12295" width="12.28515625" style="1" customWidth="1"/>
    <col min="12296" max="12296" width="7.85546875" style="1" customWidth="1"/>
    <col min="12297" max="12297" width="10.42578125" style="1" customWidth="1"/>
    <col min="12298" max="12298" width="11.85546875" style="1" customWidth="1"/>
    <col min="12299" max="12299" width="11.28515625" style="1" customWidth="1"/>
    <col min="12300" max="12316" width="5.5703125" style="1" customWidth="1"/>
    <col min="12317" max="12330" width="2.85546875" style="1" customWidth="1"/>
    <col min="12331" max="12544" width="9.140625" style="1"/>
    <col min="12545" max="12545" width="3.85546875" style="1" customWidth="1"/>
    <col min="12546" max="12546" width="41" style="1" customWidth="1"/>
    <col min="12547" max="12547" width="5.85546875" style="1" customWidth="1"/>
    <col min="12548" max="12548" width="9.42578125" style="1" customWidth="1"/>
    <col min="12549" max="12549" width="12.28515625" style="1" customWidth="1"/>
    <col min="12550" max="12550" width="7" style="1" customWidth="1"/>
    <col min="12551" max="12551" width="12.28515625" style="1" customWidth="1"/>
    <col min="12552" max="12552" width="7.85546875" style="1" customWidth="1"/>
    <col min="12553" max="12553" width="10.42578125" style="1" customWidth="1"/>
    <col min="12554" max="12554" width="11.85546875" style="1" customWidth="1"/>
    <col min="12555" max="12555" width="11.28515625" style="1" customWidth="1"/>
    <col min="12556" max="12572" width="5.5703125" style="1" customWidth="1"/>
    <col min="12573" max="12586" width="2.85546875" style="1" customWidth="1"/>
    <col min="12587" max="12800" width="9.140625" style="1"/>
    <col min="12801" max="12801" width="3.85546875" style="1" customWidth="1"/>
    <col min="12802" max="12802" width="41" style="1" customWidth="1"/>
    <col min="12803" max="12803" width="5.85546875" style="1" customWidth="1"/>
    <col min="12804" max="12804" width="9.42578125" style="1" customWidth="1"/>
    <col min="12805" max="12805" width="12.28515625" style="1" customWidth="1"/>
    <col min="12806" max="12806" width="7" style="1" customWidth="1"/>
    <col min="12807" max="12807" width="12.28515625" style="1" customWidth="1"/>
    <col min="12808" max="12808" width="7.85546875" style="1" customWidth="1"/>
    <col min="12809" max="12809" width="10.42578125" style="1" customWidth="1"/>
    <col min="12810" max="12810" width="11.85546875" style="1" customWidth="1"/>
    <col min="12811" max="12811" width="11.28515625" style="1" customWidth="1"/>
    <col min="12812" max="12828" width="5.5703125" style="1" customWidth="1"/>
    <col min="12829" max="12842" width="2.85546875" style="1" customWidth="1"/>
    <col min="12843" max="13056" width="9.140625" style="1"/>
    <col min="13057" max="13057" width="3.85546875" style="1" customWidth="1"/>
    <col min="13058" max="13058" width="41" style="1" customWidth="1"/>
    <col min="13059" max="13059" width="5.85546875" style="1" customWidth="1"/>
    <col min="13060" max="13060" width="9.42578125" style="1" customWidth="1"/>
    <col min="13061" max="13061" width="12.28515625" style="1" customWidth="1"/>
    <col min="13062" max="13062" width="7" style="1" customWidth="1"/>
    <col min="13063" max="13063" width="12.28515625" style="1" customWidth="1"/>
    <col min="13064" max="13064" width="7.85546875" style="1" customWidth="1"/>
    <col min="13065" max="13065" width="10.42578125" style="1" customWidth="1"/>
    <col min="13066" max="13066" width="11.85546875" style="1" customWidth="1"/>
    <col min="13067" max="13067" width="11.28515625" style="1" customWidth="1"/>
    <col min="13068" max="13084" width="5.5703125" style="1" customWidth="1"/>
    <col min="13085" max="13098" width="2.85546875" style="1" customWidth="1"/>
    <col min="13099" max="13312" width="9.140625" style="1"/>
    <col min="13313" max="13313" width="3.85546875" style="1" customWidth="1"/>
    <col min="13314" max="13314" width="41" style="1" customWidth="1"/>
    <col min="13315" max="13315" width="5.85546875" style="1" customWidth="1"/>
    <col min="13316" max="13316" width="9.42578125" style="1" customWidth="1"/>
    <col min="13317" max="13317" width="12.28515625" style="1" customWidth="1"/>
    <col min="13318" max="13318" width="7" style="1" customWidth="1"/>
    <col min="13319" max="13319" width="12.28515625" style="1" customWidth="1"/>
    <col min="13320" max="13320" width="7.85546875" style="1" customWidth="1"/>
    <col min="13321" max="13321" width="10.42578125" style="1" customWidth="1"/>
    <col min="13322" max="13322" width="11.85546875" style="1" customWidth="1"/>
    <col min="13323" max="13323" width="11.28515625" style="1" customWidth="1"/>
    <col min="13324" max="13340" width="5.5703125" style="1" customWidth="1"/>
    <col min="13341" max="13354" width="2.85546875" style="1" customWidth="1"/>
    <col min="13355" max="13568" width="9.140625" style="1"/>
    <col min="13569" max="13569" width="3.85546875" style="1" customWidth="1"/>
    <col min="13570" max="13570" width="41" style="1" customWidth="1"/>
    <col min="13571" max="13571" width="5.85546875" style="1" customWidth="1"/>
    <col min="13572" max="13572" width="9.42578125" style="1" customWidth="1"/>
    <col min="13573" max="13573" width="12.28515625" style="1" customWidth="1"/>
    <col min="13574" max="13574" width="7" style="1" customWidth="1"/>
    <col min="13575" max="13575" width="12.28515625" style="1" customWidth="1"/>
    <col min="13576" max="13576" width="7.85546875" style="1" customWidth="1"/>
    <col min="13577" max="13577" width="10.42578125" style="1" customWidth="1"/>
    <col min="13578" max="13578" width="11.85546875" style="1" customWidth="1"/>
    <col min="13579" max="13579" width="11.28515625" style="1" customWidth="1"/>
    <col min="13580" max="13596" width="5.5703125" style="1" customWidth="1"/>
    <col min="13597" max="13610" width="2.85546875" style="1" customWidth="1"/>
    <col min="13611" max="13824" width="9.140625" style="1"/>
    <col min="13825" max="13825" width="3.85546875" style="1" customWidth="1"/>
    <col min="13826" max="13826" width="41" style="1" customWidth="1"/>
    <col min="13827" max="13827" width="5.85546875" style="1" customWidth="1"/>
    <col min="13828" max="13828" width="9.42578125" style="1" customWidth="1"/>
    <col min="13829" max="13829" width="12.28515625" style="1" customWidth="1"/>
    <col min="13830" max="13830" width="7" style="1" customWidth="1"/>
    <col min="13831" max="13831" width="12.28515625" style="1" customWidth="1"/>
    <col min="13832" max="13832" width="7.85546875" style="1" customWidth="1"/>
    <col min="13833" max="13833" width="10.42578125" style="1" customWidth="1"/>
    <col min="13834" max="13834" width="11.85546875" style="1" customWidth="1"/>
    <col min="13835" max="13835" width="11.28515625" style="1" customWidth="1"/>
    <col min="13836" max="13852" width="5.5703125" style="1" customWidth="1"/>
    <col min="13853" max="13866" width="2.85546875" style="1" customWidth="1"/>
    <col min="13867" max="14080" width="9.140625" style="1"/>
    <col min="14081" max="14081" width="3.85546875" style="1" customWidth="1"/>
    <col min="14082" max="14082" width="41" style="1" customWidth="1"/>
    <col min="14083" max="14083" width="5.85546875" style="1" customWidth="1"/>
    <col min="14084" max="14084" width="9.42578125" style="1" customWidth="1"/>
    <col min="14085" max="14085" width="12.28515625" style="1" customWidth="1"/>
    <col min="14086" max="14086" width="7" style="1" customWidth="1"/>
    <col min="14087" max="14087" width="12.28515625" style="1" customWidth="1"/>
    <col min="14088" max="14088" width="7.85546875" style="1" customWidth="1"/>
    <col min="14089" max="14089" width="10.42578125" style="1" customWidth="1"/>
    <col min="14090" max="14090" width="11.85546875" style="1" customWidth="1"/>
    <col min="14091" max="14091" width="11.28515625" style="1" customWidth="1"/>
    <col min="14092" max="14108" width="5.5703125" style="1" customWidth="1"/>
    <col min="14109" max="14122" width="2.85546875" style="1" customWidth="1"/>
    <col min="14123" max="14336" width="9.140625" style="1"/>
    <col min="14337" max="14337" width="3.85546875" style="1" customWidth="1"/>
    <col min="14338" max="14338" width="41" style="1" customWidth="1"/>
    <col min="14339" max="14339" width="5.85546875" style="1" customWidth="1"/>
    <col min="14340" max="14340" width="9.42578125" style="1" customWidth="1"/>
    <col min="14341" max="14341" width="12.28515625" style="1" customWidth="1"/>
    <col min="14342" max="14342" width="7" style="1" customWidth="1"/>
    <col min="14343" max="14343" width="12.28515625" style="1" customWidth="1"/>
    <col min="14344" max="14344" width="7.85546875" style="1" customWidth="1"/>
    <col min="14345" max="14345" width="10.42578125" style="1" customWidth="1"/>
    <col min="14346" max="14346" width="11.85546875" style="1" customWidth="1"/>
    <col min="14347" max="14347" width="11.28515625" style="1" customWidth="1"/>
    <col min="14348" max="14364" width="5.5703125" style="1" customWidth="1"/>
    <col min="14365" max="14378" width="2.85546875" style="1" customWidth="1"/>
    <col min="14379" max="14592" width="9.140625" style="1"/>
    <col min="14593" max="14593" width="3.85546875" style="1" customWidth="1"/>
    <col min="14594" max="14594" width="41" style="1" customWidth="1"/>
    <col min="14595" max="14595" width="5.85546875" style="1" customWidth="1"/>
    <col min="14596" max="14596" width="9.42578125" style="1" customWidth="1"/>
    <col min="14597" max="14597" width="12.28515625" style="1" customWidth="1"/>
    <col min="14598" max="14598" width="7" style="1" customWidth="1"/>
    <col min="14599" max="14599" width="12.28515625" style="1" customWidth="1"/>
    <col min="14600" max="14600" width="7.85546875" style="1" customWidth="1"/>
    <col min="14601" max="14601" width="10.42578125" style="1" customWidth="1"/>
    <col min="14602" max="14602" width="11.85546875" style="1" customWidth="1"/>
    <col min="14603" max="14603" width="11.28515625" style="1" customWidth="1"/>
    <col min="14604" max="14620" width="5.5703125" style="1" customWidth="1"/>
    <col min="14621" max="14634" width="2.85546875" style="1" customWidth="1"/>
    <col min="14635" max="14848" width="9.140625" style="1"/>
    <col min="14849" max="14849" width="3.85546875" style="1" customWidth="1"/>
    <col min="14850" max="14850" width="41" style="1" customWidth="1"/>
    <col min="14851" max="14851" width="5.85546875" style="1" customWidth="1"/>
    <col min="14852" max="14852" width="9.42578125" style="1" customWidth="1"/>
    <col min="14853" max="14853" width="12.28515625" style="1" customWidth="1"/>
    <col min="14854" max="14854" width="7" style="1" customWidth="1"/>
    <col min="14855" max="14855" width="12.28515625" style="1" customWidth="1"/>
    <col min="14856" max="14856" width="7.85546875" style="1" customWidth="1"/>
    <col min="14857" max="14857" width="10.42578125" style="1" customWidth="1"/>
    <col min="14858" max="14858" width="11.85546875" style="1" customWidth="1"/>
    <col min="14859" max="14859" width="11.28515625" style="1" customWidth="1"/>
    <col min="14860" max="14876" width="5.5703125" style="1" customWidth="1"/>
    <col min="14877" max="14890" width="2.85546875" style="1" customWidth="1"/>
    <col min="14891" max="15104" width="9.140625" style="1"/>
    <col min="15105" max="15105" width="3.85546875" style="1" customWidth="1"/>
    <col min="15106" max="15106" width="41" style="1" customWidth="1"/>
    <col min="15107" max="15107" width="5.85546875" style="1" customWidth="1"/>
    <col min="15108" max="15108" width="9.42578125" style="1" customWidth="1"/>
    <col min="15109" max="15109" width="12.28515625" style="1" customWidth="1"/>
    <col min="15110" max="15110" width="7" style="1" customWidth="1"/>
    <col min="15111" max="15111" width="12.28515625" style="1" customWidth="1"/>
    <col min="15112" max="15112" width="7.85546875" style="1" customWidth="1"/>
    <col min="15113" max="15113" width="10.42578125" style="1" customWidth="1"/>
    <col min="15114" max="15114" width="11.85546875" style="1" customWidth="1"/>
    <col min="15115" max="15115" width="11.28515625" style="1" customWidth="1"/>
    <col min="15116" max="15132" width="5.5703125" style="1" customWidth="1"/>
    <col min="15133" max="15146" width="2.85546875" style="1" customWidth="1"/>
    <col min="15147" max="15360" width="9.140625" style="1"/>
    <col min="15361" max="15361" width="3.85546875" style="1" customWidth="1"/>
    <col min="15362" max="15362" width="41" style="1" customWidth="1"/>
    <col min="15363" max="15363" width="5.85546875" style="1" customWidth="1"/>
    <col min="15364" max="15364" width="9.42578125" style="1" customWidth="1"/>
    <col min="15365" max="15365" width="12.28515625" style="1" customWidth="1"/>
    <col min="15366" max="15366" width="7" style="1" customWidth="1"/>
    <col min="15367" max="15367" width="12.28515625" style="1" customWidth="1"/>
    <col min="15368" max="15368" width="7.85546875" style="1" customWidth="1"/>
    <col min="15369" max="15369" width="10.42578125" style="1" customWidth="1"/>
    <col min="15370" max="15370" width="11.85546875" style="1" customWidth="1"/>
    <col min="15371" max="15371" width="11.28515625" style="1" customWidth="1"/>
    <col min="15372" max="15388" width="5.5703125" style="1" customWidth="1"/>
    <col min="15389" max="15402" width="2.85546875" style="1" customWidth="1"/>
    <col min="15403" max="15616" width="9.140625" style="1"/>
    <col min="15617" max="15617" width="3.85546875" style="1" customWidth="1"/>
    <col min="15618" max="15618" width="41" style="1" customWidth="1"/>
    <col min="15619" max="15619" width="5.85546875" style="1" customWidth="1"/>
    <col min="15620" max="15620" width="9.42578125" style="1" customWidth="1"/>
    <col min="15621" max="15621" width="12.28515625" style="1" customWidth="1"/>
    <col min="15622" max="15622" width="7" style="1" customWidth="1"/>
    <col min="15623" max="15623" width="12.28515625" style="1" customWidth="1"/>
    <col min="15624" max="15624" width="7.85546875" style="1" customWidth="1"/>
    <col min="15625" max="15625" width="10.42578125" style="1" customWidth="1"/>
    <col min="15626" max="15626" width="11.85546875" style="1" customWidth="1"/>
    <col min="15627" max="15627" width="11.28515625" style="1" customWidth="1"/>
    <col min="15628" max="15644" width="5.5703125" style="1" customWidth="1"/>
    <col min="15645" max="15658" width="2.85546875" style="1" customWidth="1"/>
    <col min="15659" max="15872" width="9.140625" style="1"/>
    <col min="15873" max="15873" width="3.85546875" style="1" customWidth="1"/>
    <col min="15874" max="15874" width="41" style="1" customWidth="1"/>
    <col min="15875" max="15875" width="5.85546875" style="1" customWidth="1"/>
    <col min="15876" max="15876" width="9.42578125" style="1" customWidth="1"/>
    <col min="15877" max="15877" width="12.28515625" style="1" customWidth="1"/>
    <col min="15878" max="15878" width="7" style="1" customWidth="1"/>
    <col min="15879" max="15879" width="12.28515625" style="1" customWidth="1"/>
    <col min="15880" max="15880" width="7.85546875" style="1" customWidth="1"/>
    <col min="15881" max="15881" width="10.42578125" style="1" customWidth="1"/>
    <col min="15882" max="15882" width="11.85546875" style="1" customWidth="1"/>
    <col min="15883" max="15883" width="11.28515625" style="1" customWidth="1"/>
    <col min="15884" max="15900" width="5.5703125" style="1" customWidth="1"/>
    <col min="15901" max="15914" width="2.85546875" style="1" customWidth="1"/>
    <col min="15915" max="16128" width="9.140625" style="1"/>
    <col min="16129" max="16129" width="3.85546875" style="1" customWidth="1"/>
    <col min="16130" max="16130" width="41" style="1" customWidth="1"/>
    <col min="16131" max="16131" width="5.85546875" style="1" customWidth="1"/>
    <col min="16132" max="16132" width="9.42578125" style="1" customWidth="1"/>
    <col min="16133" max="16133" width="12.28515625" style="1" customWidth="1"/>
    <col min="16134" max="16134" width="7" style="1" customWidth="1"/>
    <col min="16135" max="16135" width="12.28515625" style="1" customWidth="1"/>
    <col min="16136" max="16136" width="7.85546875" style="1" customWidth="1"/>
    <col min="16137" max="16137" width="10.42578125" style="1" customWidth="1"/>
    <col min="16138" max="16138" width="11.85546875" style="1" customWidth="1"/>
    <col min="16139" max="16139" width="11.28515625" style="1" customWidth="1"/>
    <col min="16140" max="16156" width="5.5703125" style="1" customWidth="1"/>
    <col min="16157" max="16170" width="2.85546875" style="1" customWidth="1"/>
    <col min="16171" max="16384" width="9.140625" style="1"/>
  </cols>
  <sheetData>
    <row r="1" spans="1:28" ht="15.75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3" spans="1:28" ht="14.25" customHeight="1" x14ac:dyDescent="0.25">
      <c r="A3" s="23" t="s">
        <v>0</v>
      </c>
      <c r="B3" s="23" t="s">
        <v>33</v>
      </c>
      <c r="C3" s="24" t="s">
        <v>34</v>
      </c>
      <c r="D3" s="23" t="s">
        <v>35</v>
      </c>
      <c r="E3" s="23"/>
      <c r="F3" s="23"/>
      <c r="G3" s="23"/>
      <c r="H3" s="23"/>
      <c r="I3" s="23"/>
      <c r="J3" s="2"/>
      <c r="K3" s="26" t="s">
        <v>36</v>
      </c>
      <c r="L3" s="27" t="s">
        <v>43</v>
      </c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t="42.75" x14ac:dyDescent="0.25">
      <c r="A4" s="23"/>
      <c r="B4" s="23"/>
      <c r="C4" s="25"/>
      <c r="D4" s="23"/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  <c r="K4" s="26"/>
      <c r="L4" s="3" t="s">
        <v>1</v>
      </c>
      <c r="M4" s="3" t="s">
        <v>2</v>
      </c>
      <c r="N4" s="3" t="s">
        <v>3</v>
      </c>
      <c r="O4" s="3" t="s">
        <v>4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3" t="s">
        <v>11</v>
      </c>
      <c r="W4" s="3" t="s">
        <v>12</v>
      </c>
      <c r="X4" s="3" t="s">
        <v>13</v>
      </c>
      <c r="Y4" s="3" t="s">
        <v>14</v>
      </c>
      <c r="Z4" s="3" t="s">
        <v>15</v>
      </c>
      <c r="AA4" s="3" t="s">
        <v>16</v>
      </c>
      <c r="AB4" s="3" t="s">
        <v>17</v>
      </c>
    </row>
    <row r="5" spans="1:28" ht="20.25" x14ac:dyDescent="0.25">
      <c r="A5" s="4"/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5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 t="s">
        <v>27</v>
      </c>
      <c r="AB5" s="6" t="s">
        <v>28</v>
      </c>
    </row>
    <row r="6" spans="1:28" x14ac:dyDescent="0.25">
      <c r="A6" s="2">
        <v>1</v>
      </c>
      <c r="B6" s="7" t="s">
        <v>44</v>
      </c>
      <c r="C6" s="8"/>
      <c r="D6" s="8"/>
      <c r="E6" s="8"/>
      <c r="F6" s="8"/>
      <c r="G6" s="8"/>
      <c r="H6" s="8"/>
      <c r="I6" s="8">
        <v>15</v>
      </c>
      <c r="J6" s="8">
        <f t="shared" ref="J6:J24" si="0">I6/25</f>
        <v>0.6</v>
      </c>
      <c r="K6" s="9">
        <v>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8.5" x14ac:dyDescent="0.25">
      <c r="A7" s="2">
        <v>2</v>
      </c>
      <c r="B7" s="7" t="s">
        <v>45</v>
      </c>
      <c r="C7" s="8" t="s">
        <v>29</v>
      </c>
      <c r="D7" s="8">
        <v>6</v>
      </c>
      <c r="E7" s="8" t="s">
        <v>63</v>
      </c>
      <c r="F7" s="8">
        <v>2</v>
      </c>
      <c r="G7" s="11">
        <f>7/58.41</f>
        <v>0.11984249272384866</v>
      </c>
      <c r="H7" s="8">
        <v>1</v>
      </c>
      <c r="I7" s="12">
        <f t="shared" ref="I7:I21" si="1">D7/G7/F7/H7</f>
        <v>25.032857142857143</v>
      </c>
      <c r="J7" s="13">
        <f t="shared" si="0"/>
        <v>1.0013142857142858</v>
      </c>
      <c r="K7" s="9">
        <v>4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42.75" x14ac:dyDescent="0.25">
      <c r="A8" s="2">
        <v>3</v>
      </c>
      <c r="B8" s="7" t="s">
        <v>46</v>
      </c>
      <c r="C8" s="8" t="s">
        <v>30</v>
      </c>
      <c r="D8" s="8">
        <v>4175.5</v>
      </c>
      <c r="E8" s="14" t="s">
        <v>64</v>
      </c>
      <c r="F8" s="8">
        <v>1</v>
      </c>
      <c r="G8" s="11">
        <f>7/0.00775</f>
        <v>903.22580645161293</v>
      </c>
      <c r="H8" s="8">
        <v>1</v>
      </c>
      <c r="I8" s="12">
        <f t="shared" si="1"/>
        <v>4.6228749999999996</v>
      </c>
      <c r="J8" s="13">
        <f t="shared" si="0"/>
        <v>0.184915</v>
      </c>
      <c r="K8" s="9">
        <v>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28.5" x14ac:dyDescent="0.25">
      <c r="A9" s="2">
        <v>4</v>
      </c>
      <c r="B9" s="7" t="s">
        <v>47</v>
      </c>
      <c r="C9" s="8" t="s">
        <v>30</v>
      </c>
      <c r="D9" s="15">
        <f>21400+951</f>
        <v>22351</v>
      </c>
      <c r="E9" s="14" t="s">
        <v>65</v>
      </c>
      <c r="F9" s="16">
        <v>1</v>
      </c>
      <c r="G9" s="15">
        <f>7/0.0308</f>
        <v>227.27272727272725</v>
      </c>
      <c r="H9" s="16">
        <v>1</v>
      </c>
      <c r="I9" s="12">
        <f t="shared" si="1"/>
        <v>98.344400000000007</v>
      </c>
      <c r="J9" s="13">
        <f t="shared" si="0"/>
        <v>3.9337760000000004</v>
      </c>
      <c r="K9" s="16">
        <v>1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28.5" x14ac:dyDescent="0.25">
      <c r="A10" s="2">
        <v>5</v>
      </c>
      <c r="B10" s="14" t="s">
        <v>48</v>
      </c>
      <c r="C10" s="8" t="s">
        <v>30</v>
      </c>
      <c r="D10" s="15">
        <f>32200+307</f>
        <v>32507</v>
      </c>
      <c r="E10" s="14" t="s">
        <v>65</v>
      </c>
      <c r="F10" s="16">
        <v>1</v>
      </c>
      <c r="G10" s="15">
        <f>7/0.0501</f>
        <v>139.72055888223554</v>
      </c>
      <c r="H10" s="16">
        <v>1</v>
      </c>
      <c r="I10" s="12">
        <f t="shared" si="1"/>
        <v>232.65724285714285</v>
      </c>
      <c r="J10" s="13">
        <f t="shared" si="0"/>
        <v>9.3062897142857146</v>
      </c>
      <c r="K10" s="16">
        <v>2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85.5" x14ac:dyDescent="0.25">
      <c r="A11" s="2">
        <v>6</v>
      </c>
      <c r="B11" s="14" t="s">
        <v>49</v>
      </c>
      <c r="C11" s="8" t="s">
        <v>31</v>
      </c>
      <c r="D11" s="15">
        <v>14045</v>
      </c>
      <c r="E11" s="14" t="s">
        <v>66</v>
      </c>
      <c r="F11" s="16">
        <v>1</v>
      </c>
      <c r="G11" s="15">
        <f>7/0.0075</f>
        <v>933.33333333333337</v>
      </c>
      <c r="H11" s="16">
        <v>1</v>
      </c>
      <c r="I11" s="12">
        <f t="shared" si="1"/>
        <v>15.048214285714286</v>
      </c>
      <c r="J11" s="13">
        <f t="shared" si="0"/>
        <v>0.60192857142857148</v>
      </c>
      <c r="K11" s="16">
        <v>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ht="42.75" x14ac:dyDescent="0.25">
      <c r="A12" s="2">
        <v>7</v>
      </c>
      <c r="B12" s="7" t="s">
        <v>50</v>
      </c>
      <c r="C12" s="8" t="s">
        <v>30</v>
      </c>
      <c r="D12" s="15">
        <v>204</v>
      </c>
      <c r="E12" s="14" t="s">
        <v>67</v>
      </c>
      <c r="F12" s="16">
        <v>1</v>
      </c>
      <c r="G12" s="18">
        <f>7/1.8</f>
        <v>3.8888888888888888</v>
      </c>
      <c r="H12" s="16">
        <v>1</v>
      </c>
      <c r="I12" s="12">
        <f t="shared" si="1"/>
        <v>52.457142857142856</v>
      </c>
      <c r="J12" s="13">
        <f t="shared" si="0"/>
        <v>2.0982857142857143</v>
      </c>
      <c r="K12" s="16">
        <v>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57" x14ac:dyDescent="0.25">
      <c r="A13" s="2">
        <v>8</v>
      </c>
      <c r="B13" s="14" t="s">
        <v>51</v>
      </c>
      <c r="C13" s="8" t="s">
        <v>30</v>
      </c>
      <c r="D13" s="13">
        <v>269</v>
      </c>
      <c r="E13" s="14" t="s">
        <v>67</v>
      </c>
      <c r="F13" s="16">
        <v>1</v>
      </c>
      <c r="G13" s="16">
        <v>4.9000000000000004</v>
      </c>
      <c r="H13" s="16">
        <v>1</v>
      </c>
      <c r="I13" s="12">
        <f t="shared" si="1"/>
        <v>54.897959183673464</v>
      </c>
      <c r="J13" s="13">
        <f t="shared" si="0"/>
        <v>2.1959183673469385</v>
      </c>
      <c r="K13" s="16">
        <v>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42.75" x14ac:dyDescent="0.25">
      <c r="A14" s="2">
        <v>9</v>
      </c>
      <c r="B14" s="7" t="s">
        <v>52</v>
      </c>
      <c r="C14" s="8" t="s">
        <v>30</v>
      </c>
      <c r="D14" s="13">
        <v>80</v>
      </c>
      <c r="E14" s="14" t="s">
        <v>67</v>
      </c>
      <c r="F14" s="16">
        <v>1</v>
      </c>
      <c r="G14" s="16">
        <v>4.9000000000000004</v>
      </c>
      <c r="H14" s="16">
        <v>1</v>
      </c>
      <c r="I14" s="12">
        <f t="shared" si="1"/>
        <v>16.326530612244898</v>
      </c>
      <c r="J14" s="13">
        <f t="shared" si="0"/>
        <v>0.65306122448979598</v>
      </c>
      <c r="K14" s="16">
        <v>2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42.75" x14ac:dyDescent="0.25">
      <c r="A15" s="2">
        <v>10</v>
      </c>
      <c r="B15" s="7" t="s">
        <v>53</v>
      </c>
      <c r="C15" s="8" t="s">
        <v>30</v>
      </c>
      <c r="D15" s="13">
        <v>776</v>
      </c>
      <c r="E15" s="14" t="s">
        <v>66</v>
      </c>
      <c r="F15" s="16">
        <v>1</v>
      </c>
      <c r="G15" s="12">
        <f>7/0.01</f>
        <v>700</v>
      </c>
      <c r="H15" s="16">
        <v>1</v>
      </c>
      <c r="I15" s="12">
        <f t="shared" si="1"/>
        <v>1.1085714285714285</v>
      </c>
      <c r="J15" s="13">
        <f t="shared" si="0"/>
        <v>4.4342857142857142E-2</v>
      </c>
      <c r="K15" s="16">
        <v>2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57" x14ac:dyDescent="0.25">
      <c r="A16" s="2">
        <v>11</v>
      </c>
      <c r="B16" s="14" t="s">
        <v>54</v>
      </c>
      <c r="C16" s="8" t="s">
        <v>30</v>
      </c>
      <c r="D16" s="13">
        <v>7170</v>
      </c>
      <c r="E16" s="14" t="s">
        <v>66</v>
      </c>
      <c r="F16" s="16">
        <v>1</v>
      </c>
      <c r="G16" s="12">
        <f>7/0.01</f>
        <v>700</v>
      </c>
      <c r="H16" s="16">
        <v>1</v>
      </c>
      <c r="I16" s="12">
        <f t="shared" si="1"/>
        <v>10.242857142857142</v>
      </c>
      <c r="J16" s="13">
        <f t="shared" si="0"/>
        <v>0.4097142857142857</v>
      </c>
      <c r="K16" s="16">
        <v>3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28.5" x14ac:dyDescent="0.25">
      <c r="A17" s="2">
        <v>12</v>
      </c>
      <c r="B17" s="7" t="s">
        <v>55</v>
      </c>
      <c r="C17" s="8" t="s">
        <v>30</v>
      </c>
      <c r="D17" s="15">
        <v>47450</v>
      </c>
      <c r="E17" s="14" t="s">
        <v>66</v>
      </c>
      <c r="F17" s="15">
        <v>1</v>
      </c>
      <c r="G17" s="13">
        <f>7/((15.9+2.37+1.34+1.26+4.66)/1000)</f>
        <v>274.18723070896982</v>
      </c>
      <c r="H17" s="13">
        <v>1</v>
      </c>
      <c r="I17" s="13">
        <f t="shared" si="1"/>
        <v>173.05692857142859</v>
      </c>
      <c r="J17" s="13">
        <f t="shared" si="0"/>
        <v>6.9222771428571432</v>
      </c>
      <c r="K17" s="13">
        <v>6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x14ac:dyDescent="0.25">
      <c r="A18" s="2">
        <v>13</v>
      </c>
      <c r="B18" s="7" t="s">
        <v>56</v>
      </c>
      <c r="C18" s="8" t="s">
        <v>31</v>
      </c>
      <c r="D18" s="15">
        <v>11950</v>
      </c>
      <c r="E18" s="14" t="s">
        <v>68</v>
      </c>
      <c r="F18" s="15">
        <v>1</v>
      </c>
      <c r="G18" s="13">
        <f>7/0.0362</f>
        <v>193.37016574585633</v>
      </c>
      <c r="H18" s="13">
        <v>1</v>
      </c>
      <c r="I18" s="13">
        <f t="shared" si="1"/>
        <v>61.798571428571435</v>
      </c>
      <c r="J18" s="13">
        <f t="shared" si="0"/>
        <v>2.4719428571428574</v>
      </c>
      <c r="K18" s="13">
        <v>4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x14ac:dyDescent="0.25">
      <c r="A19" s="2">
        <v>14</v>
      </c>
      <c r="B19" s="7" t="s">
        <v>57</v>
      </c>
      <c r="C19" s="8" t="s">
        <v>30</v>
      </c>
      <c r="D19" s="15">
        <v>1900</v>
      </c>
      <c r="E19" s="14" t="s">
        <v>68</v>
      </c>
      <c r="F19" s="15">
        <v>2</v>
      </c>
      <c r="G19" s="16">
        <v>4.9000000000000004</v>
      </c>
      <c r="H19" s="13">
        <v>1</v>
      </c>
      <c r="I19" s="13">
        <f t="shared" si="1"/>
        <v>193.87755102040816</v>
      </c>
      <c r="J19" s="13">
        <f t="shared" si="0"/>
        <v>7.7551020408163263</v>
      </c>
      <c r="K19" s="13">
        <v>3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28.5" x14ac:dyDescent="0.25">
      <c r="A20" s="2">
        <v>15</v>
      </c>
      <c r="B20" s="7" t="s">
        <v>58</v>
      </c>
      <c r="C20" s="8" t="s">
        <v>30</v>
      </c>
      <c r="D20" s="13">
        <v>467</v>
      </c>
      <c r="E20" s="14" t="s">
        <v>69</v>
      </c>
      <c r="F20" s="16">
        <v>1</v>
      </c>
      <c r="G20" s="15">
        <f>7/(1.12)</f>
        <v>6.2499999999999991</v>
      </c>
      <c r="H20" s="16">
        <v>1</v>
      </c>
      <c r="I20" s="12">
        <f t="shared" si="1"/>
        <v>74.720000000000013</v>
      </c>
      <c r="J20" s="13">
        <f t="shared" si="0"/>
        <v>2.9888000000000003</v>
      </c>
      <c r="K20" s="16">
        <v>6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28.5" x14ac:dyDescent="0.25">
      <c r="A21" s="2">
        <v>16</v>
      </c>
      <c r="B21" s="7" t="s">
        <v>59</v>
      </c>
      <c r="C21" s="8" t="s">
        <v>32</v>
      </c>
      <c r="D21" s="13">
        <v>207.5</v>
      </c>
      <c r="E21" s="14" t="s">
        <v>70</v>
      </c>
      <c r="F21" s="16">
        <v>1</v>
      </c>
      <c r="G21" s="12">
        <f>7/0.745</f>
        <v>9.3959731543624159</v>
      </c>
      <c r="H21" s="16">
        <v>1</v>
      </c>
      <c r="I21" s="12">
        <f t="shared" si="1"/>
        <v>22.083928571428572</v>
      </c>
      <c r="J21" s="13">
        <f t="shared" si="0"/>
        <v>0.88335714285714284</v>
      </c>
      <c r="K21" s="16">
        <v>4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ht="57" x14ac:dyDescent="0.25">
      <c r="A22" s="2">
        <v>17</v>
      </c>
      <c r="B22" s="19" t="s">
        <v>60</v>
      </c>
      <c r="C22" s="8"/>
      <c r="D22" s="13"/>
      <c r="E22" s="14" t="s">
        <v>68</v>
      </c>
      <c r="F22" s="16">
        <v>1</v>
      </c>
      <c r="G22" s="7" t="s">
        <v>71</v>
      </c>
      <c r="H22" s="16"/>
      <c r="I22" s="12">
        <v>100</v>
      </c>
      <c r="J22" s="13">
        <f t="shared" si="0"/>
        <v>4</v>
      </c>
      <c r="K22" s="16">
        <v>8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ht="42.75" x14ac:dyDescent="0.25">
      <c r="A23" s="2">
        <v>18</v>
      </c>
      <c r="B23" s="7" t="s">
        <v>61</v>
      </c>
      <c r="C23" s="7"/>
      <c r="D23" s="7"/>
      <c r="E23" s="14" t="s">
        <v>68</v>
      </c>
      <c r="F23" s="16"/>
      <c r="G23" s="7" t="s">
        <v>71</v>
      </c>
      <c r="H23" s="16"/>
      <c r="I23" s="20">
        <v>150</v>
      </c>
      <c r="J23" s="13">
        <f t="shared" si="0"/>
        <v>6</v>
      </c>
      <c r="K23" s="16">
        <v>4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2">
        <v>19</v>
      </c>
      <c r="B24" s="7" t="s">
        <v>62</v>
      </c>
      <c r="C24" s="7"/>
      <c r="D24" s="7"/>
      <c r="E24" s="14" t="s">
        <v>68</v>
      </c>
      <c r="F24" s="16"/>
      <c r="G24" s="7" t="s">
        <v>71</v>
      </c>
      <c r="H24" s="16"/>
      <c r="I24" s="20">
        <v>15</v>
      </c>
      <c r="J24" s="8">
        <f t="shared" si="0"/>
        <v>0.6</v>
      </c>
      <c r="K24" s="16">
        <v>4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</sheetData>
  <mergeCells count="8">
    <mergeCell ref="A1:AB1"/>
    <mergeCell ref="A3:A4"/>
    <mergeCell ref="B3:B4"/>
    <mergeCell ref="C3:C4"/>
    <mergeCell ref="D3:D4"/>
    <mergeCell ref="E3:I3"/>
    <mergeCell ref="K3:K4"/>
    <mergeCell ref="L3:AB3"/>
  </mergeCells>
  <pageMargins left="0.51181102362204722" right="0.51181102362204722" top="0.35433070866141736" bottom="0.35433070866141736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2026-02-05T07:46:38Z</dcterms:modified>
</cp:coreProperties>
</file>